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luser\Desktop\"/>
    </mc:Choice>
  </mc:AlternateContent>
  <xr:revisionPtr revIDLastSave="2" documentId="13_ncr:1_{7A47D66E-4BC8-4C4B-9054-457FC4A83DA4}" xr6:coauthVersionLast="47" xr6:coauthVersionMax="47" xr10:uidLastSave="{A3BCD79A-B73B-4E0A-BD15-1A2AD350915D}"/>
  <bookViews>
    <workbookView xWindow="-120" yWindow="-120" windowWidth="20730" windowHeight="11160" xr2:uid="{8DA64321-6A8C-48C1-845C-E2009944734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1" l="1"/>
  <c r="M64" i="1"/>
  <c r="N64" i="1"/>
  <c r="P64" i="1"/>
  <c r="R64" i="1"/>
  <c r="T64" i="1"/>
  <c r="U64" i="1"/>
  <c r="V64" i="1"/>
  <c r="X64" i="1"/>
  <c r="Y64" i="1"/>
  <c r="Z64" i="1"/>
  <c r="AA64" i="1"/>
  <c r="AB64" i="1"/>
  <c r="AC64" i="1"/>
  <c r="AD64" i="1"/>
  <c r="AE64" i="1"/>
  <c r="AF64" i="1"/>
  <c r="AG64" i="1"/>
  <c r="K64" i="1"/>
  <c r="F64" i="1"/>
  <c r="E64" i="1"/>
</calcChain>
</file>

<file path=xl/sharedStrings.xml><?xml version="1.0" encoding="utf-8"?>
<sst xmlns="http://schemas.openxmlformats.org/spreadsheetml/2006/main" count="337" uniqueCount="88">
  <si>
    <t>SCCL Coal bills excel sheet Oct-2023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</si>
  <si>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</si>
  <si>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</si>
  <si>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</si>
  <si>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</si>
  <si>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</si>
  <si>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</si>
  <si>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</si>
  <si>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</si>
  <si>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</si>
  <si>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</si>
  <si>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</si>
  <si>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</si>
  <si>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</si>
  <si>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</si>
  <si>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</si>
  <si>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</si>
  <si>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</si>
  <si>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</si>
  <si>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</si>
  <si>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</si>
  <si>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</si>
  <si>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</si>
  <si>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</si>
  <si>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</si>
  <si>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</si>
  <si>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</si>
  <si>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</si>
  <si>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</si>
  <si>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Dt-</t>
  </si>
  <si>
    <t>Qty</t>
  </si>
  <si>
    <t>Amt.</t>
  </si>
  <si>
    <t>R.R. No.</t>
  </si>
  <si>
    <t>R.R. Date</t>
  </si>
  <si>
    <t>Grade</t>
  </si>
  <si>
    <t>Rate</t>
  </si>
  <si>
    <t>PARLI (UNIT 8)</t>
  </si>
  <si>
    <t>01.10.2023</t>
  </si>
  <si>
    <t>G11</t>
  </si>
  <si>
    <t>BELLAMPALLI</t>
  </si>
  <si>
    <t>GOLETI CHP,BPA</t>
  </si>
  <si>
    <t>03.10.2023</t>
  </si>
  <si>
    <t>04.10.2023</t>
  </si>
  <si>
    <t>RAMAGUNDAM</t>
  </si>
  <si>
    <t>GDK OC-3 CHP(RAIL)</t>
  </si>
  <si>
    <t>G15</t>
  </si>
  <si>
    <t>YELLANDU</t>
  </si>
  <si>
    <t>YLD CSP (G GRADE)</t>
  </si>
  <si>
    <t>05.10.2023</t>
  </si>
  <si>
    <t>06.10.2023</t>
  </si>
  <si>
    <t>G13</t>
  </si>
  <si>
    <t>MANDAMARRI</t>
  </si>
  <si>
    <t>RKP CHP</t>
  </si>
  <si>
    <t>08.10.2023</t>
  </si>
  <si>
    <t>07.10.2023</t>
  </si>
  <si>
    <t>09.10.2023</t>
  </si>
  <si>
    <t>10.10.2023</t>
  </si>
  <si>
    <t>MANUGURU</t>
  </si>
  <si>
    <t>KCHP LINE II</t>
  </si>
  <si>
    <t>02.10.2023</t>
  </si>
  <si>
    <t>KOTHAGUDEM</t>
  </si>
  <si>
    <t>JVR CHP</t>
  </si>
  <si>
    <t>11.10.2023</t>
  </si>
  <si>
    <t>12.10.2023</t>
  </si>
  <si>
    <t>13.10.2023</t>
  </si>
  <si>
    <t>14.10.2023</t>
  </si>
  <si>
    <t>16.10.2023</t>
  </si>
  <si>
    <t>15.10.2023</t>
  </si>
  <si>
    <t>17.10.2023</t>
  </si>
  <si>
    <t>18.10.2023</t>
  </si>
  <si>
    <t>19.10.2023</t>
  </si>
  <si>
    <t>20.10.2023</t>
  </si>
  <si>
    <t>25.10.2023</t>
  </si>
  <si>
    <t>21.10.2023</t>
  </si>
  <si>
    <t>22.10.2023</t>
  </si>
  <si>
    <t>23.10.2023</t>
  </si>
  <si>
    <t>24.10.2023</t>
  </si>
  <si>
    <t>KCHP-CP(MNG OC)</t>
  </si>
  <si>
    <t>26.10.2023</t>
  </si>
  <si>
    <t>27.10.2023</t>
  </si>
  <si>
    <t>29.10.2023</t>
  </si>
  <si>
    <t>28.10.2023</t>
  </si>
  <si>
    <t>30.10.2023</t>
  </si>
  <si>
    <t>G9</t>
  </si>
  <si>
    <t>31.10.2023</t>
  </si>
  <si>
    <t>G7</t>
  </si>
  <si>
    <t>KCHP LINE IV (RAIL)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</si>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</sst>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2" xfId="0" applyNumberFormat="1" applyBorder="1"/>
    <xf numFmtId="4" fontId="0" fillId="0" borderId="2" xfId="0" applyNumberFormat="1" applyBorder="1"/>
    <xf numFmtId="0" fontId="0" fillId="0" borderId="2" xfId="0" applyBorder="1" applyAlignment="1">
      <alignment horizontal="right"/>
    </xf>
    <xf numFmtId="2" fontId="0" fillId="0" borderId="2" xfId="0" applyNumberFormat="1" applyBorder="1"/>
    <xf numFmtId="2" fontId="0" fillId="0" borderId="2" xfId="0" applyNumberFormat="1" applyBorder="1" applyAlignment="1">
      <alignment horizontal="right" vertical="center"/>
    </xf>
    <xf numFmtId="2" fontId="0" fillId="0" borderId="4" xfId="0" applyNumberForma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83CE-1B36-4DE4-B609-7E9381EA8D43}">
  <dimension ref="A2:AI64"/>
  <sheetViews>
    <sheetView tabSelected="1" workbookViewId="0">
      <selection activeCell="H5" sqref="H5"/>
    </sheetView>
  </sheetViews>
  <sheetFormatPr defaultRowHeight="15"/>
  <cols>
    <col min="2" max="2" width="15.5703125" customWidth="1"/>
    <col min="3" max="3" width="12.85546875" customWidth="1"/>
    <col min="4" max="4" width="11.5703125" customWidth="1"/>
    <col min="5" max="5" width="10.85546875" customWidth="1"/>
    <col min="6" max="6" width="11.85546875" customWidth="1"/>
    <col min="7" max="7" width="12.140625" customWidth="1"/>
    <col min="8" max="8" width="12" customWidth="1"/>
    <col min="11" max="11" width="12.42578125" customWidth="1"/>
    <col min="12" max="12" width="11.28515625" customWidth="1"/>
    <col min="13" max="13" width="12" customWidth="1"/>
    <col min="14" max="14" width="11.28515625" customWidth="1"/>
    <col min="16" max="16" width="13.42578125" customWidth="1"/>
    <col min="18" max="18" width="11.42578125" customWidth="1"/>
    <col min="20" max="20" width="11.28515625" customWidth="1"/>
    <col min="21" max="21" width="11" customWidth="1"/>
    <col min="22" max="22" width="11.42578125" customWidth="1"/>
    <col min="24" max="24" width="12.85546875" customWidth="1"/>
    <col min="25" max="25" width="12.28515625" customWidth="1"/>
    <col min="26" max="26" width="12.5703125" customWidth="1"/>
    <col min="27" max="27" width="11.140625" customWidth="1"/>
    <col min="28" max="28" width="11" customWidth="1"/>
    <col min="29" max="29" width="10.28515625" customWidth="1"/>
    <col min="30" max="30" width="13.7109375" customWidth="1"/>
    <col min="31" max="31" width="11.85546875" customWidth="1"/>
    <col min="32" max="32" width="12.42578125" customWidth="1"/>
    <col min="33" max="33" width="15.140625" customWidth="1"/>
    <col min="34" max="34" width="12.7109375" customWidth="1"/>
    <col min="35" max="35" width="18" customWidth="1"/>
  </cols>
  <sheetData>
    <row r="2" spans="1:35" s="1" customFormat="1" ht="18" customHeight="1">
      <c r="B2" s="2" t="s">
        <v>0</v>
      </c>
      <c r="K2" s="28" t="s">
        <v>1</v>
      </c>
      <c r="L2" s="28" t="s">
        <v>2</v>
      </c>
      <c r="M2" s="25" t="s">
        <v>3</v>
      </c>
      <c r="N2" s="25" t="s">
        <v>4</v>
      </c>
      <c r="O2" s="26" t="s">
        <v>5</v>
      </c>
      <c r="P2" s="25" t="s">
        <v>6</v>
      </c>
      <c r="Q2" s="30" t="s">
        <v>7</v>
      </c>
      <c r="R2" s="25" t="s">
        <v>8</v>
      </c>
      <c r="S2" s="25" t="s">
        <v>9</v>
      </c>
      <c r="T2" s="26" t="s">
        <v>10</v>
      </c>
      <c r="U2" s="25" t="s">
        <v>11</v>
      </c>
      <c r="V2" s="25" t="s">
        <v>12</v>
      </c>
      <c r="W2" s="26" t="s">
        <v>13</v>
      </c>
      <c r="X2" s="28" t="s">
        <v>14</v>
      </c>
      <c r="Y2" s="25" t="s">
        <v>15</v>
      </c>
      <c r="Z2" s="25" t="s">
        <v>16</v>
      </c>
      <c r="AA2" s="25" t="s">
        <v>17</v>
      </c>
      <c r="AB2" s="25" t="s">
        <v>18</v>
      </c>
      <c r="AC2" s="24" t="s">
        <v>19</v>
      </c>
      <c r="AD2" s="25" t="s">
        <v>20</v>
      </c>
      <c r="AE2" s="25" t="s">
        <v>21</v>
      </c>
      <c r="AF2" s="25" t="s">
        <v>22</v>
      </c>
      <c r="AG2" s="25" t="s">
        <v>23</v>
      </c>
      <c r="AH2" s="23" t="s">
        <v>24</v>
      </c>
      <c r="AI2" s="23" t="s">
        <v>25</v>
      </c>
    </row>
    <row r="3" spans="1:35" ht="35.25" customHeight="1">
      <c r="A3" s="3" t="s">
        <v>26</v>
      </c>
      <c r="B3" s="5" t="s">
        <v>27</v>
      </c>
      <c r="C3" s="4" t="s">
        <v>28</v>
      </c>
      <c r="D3" s="6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7" t="s">
        <v>35</v>
      </c>
      <c r="K3" s="29"/>
      <c r="L3" s="29"/>
      <c r="M3" s="25"/>
      <c r="N3" s="25"/>
      <c r="O3" s="27"/>
      <c r="P3" s="25"/>
      <c r="Q3" s="31"/>
      <c r="R3" s="25"/>
      <c r="S3" s="25"/>
      <c r="T3" s="27"/>
      <c r="U3" s="25"/>
      <c r="V3" s="25"/>
      <c r="W3" s="27"/>
      <c r="X3" s="29"/>
      <c r="Y3" s="25"/>
      <c r="Z3" s="25"/>
      <c r="AA3" s="25"/>
      <c r="AB3" s="25"/>
      <c r="AC3" s="24"/>
      <c r="AD3" s="25"/>
      <c r="AE3" s="25"/>
      <c r="AF3" s="25"/>
      <c r="AG3" s="25"/>
      <c r="AH3" s="23"/>
      <c r="AI3" s="23"/>
    </row>
    <row r="4" spans="1:35">
      <c r="A4" s="8">
        <v>1</v>
      </c>
      <c r="B4" s="9" t="s">
        <v>36</v>
      </c>
      <c r="C4" s="9">
        <v>9106036805</v>
      </c>
      <c r="D4" s="10">
        <v>45200</v>
      </c>
      <c r="E4" s="11">
        <v>4068.38</v>
      </c>
      <c r="F4" s="9">
        <v>21231252.760000002</v>
      </c>
      <c r="G4" s="9">
        <v>461000302</v>
      </c>
      <c r="H4" s="12" t="s">
        <v>37</v>
      </c>
      <c r="I4" s="9" t="s">
        <v>38</v>
      </c>
      <c r="J4" s="13">
        <v>2880</v>
      </c>
      <c r="K4" s="14">
        <v>11716934.4</v>
      </c>
      <c r="L4" s="14">
        <v>0</v>
      </c>
      <c r="M4" s="15">
        <v>203419</v>
      </c>
      <c r="N4" s="14">
        <v>248171.18</v>
      </c>
      <c r="O4" s="14">
        <v>686</v>
      </c>
      <c r="P4" s="14">
        <v>2790908.68</v>
      </c>
      <c r="Q4" s="14">
        <v>148.52000000000001</v>
      </c>
      <c r="R4" s="14">
        <v>604235.79760000005</v>
      </c>
      <c r="S4" s="14">
        <v>0</v>
      </c>
      <c r="T4" s="14">
        <v>0</v>
      </c>
      <c r="U4" s="14">
        <v>20341.900000000001</v>
      </c>
      <c r="V4" s="14">
        <v>244102.80000000002</v>
      </c>
      <c r="W4" s="14">
        <v>146.4</v>
      </c>
      <c r="X4" s="14">
        <v>595610.83200000005</v>
      </c>
      <c r="Y4" s="14">
        <v>1640370.8159999999</v>
      </c>
      <c r="Z4" s="14">
        <v>492111.24479999999</v>
      </c>
      <c r="AA4" s="14">
        <v>32807.416319999997</v>
      </c>
      <c r="AB4" s="14">
        <v>40683.800000000003</v>
      </c>
      <c r="AC4" s="14">
        <v>40683.800000000003</v>
      </c>
      <c r="AD4" s="14">
        <v>18670381.666720003</v>
      </c>
      <c r="AE4" s="14">
        <v>933519.0833360001</v>
      </c>
      <c r="AF4" s="14">
        <v>1627352</v>
      </c>
      <c r="AG4" s="14">
        <v>21231252.760056004</v>
      </c>
      <c r="AH4" s="16" t="s">
        <v>39</v>
      </c>
      <c r="AI4" s="16" t="s">
        <v>40</v>
      </c>
    </row>
    <row r="5" spans="1:35">
      <c r="A5" s="8">
        <v>2</v>
      </c>
      <c r="B5" s="17" t="s">
        <v>36</v>
      </c>
      <c r="C5" s="9">
        <v>9106280398</v>
      </c>
      <c r="D5" s="10">
        <v>45200</v>
      </c>
      <c r="E5" s="11">
        <v>4097.72</v>
      </c>
      <c r="F5" s="13">
        <v>23254606.07</v>
      </c>
      <c r="G5" s="12">
        <v>461000623</v>
      </c>
      <c r="H5" s="12" t="s">
        <v>37</v>
      </c>
      <c r="I5" s="17" t="s">
        <v>38</v>
      </c>
      <c r="J5" s="18">
        <v>3250</v>
      </c>
      <c r="K5" s="14">
        <v>13317590</v>
      </c>
      <c r="L5" s="14">
        <v>0</v>
      </c>
      <c r="M5" s="14">
        <v>204886</v>
      </c>
      <c r="N5" s="14">
        <v>249960.92</v>
      </c>
      <c r="O5" s="14">
        <v>686</v>
      </c>
      <c r="P5" s="14">
        <v>2811035.9200000004</v>
      </c>
      <c r="Q5" s="14">
        <v>144.82</v>
      </c>
      <c r="R5" s="14">
        <v>593431.81039999996</v>
      </c>
      <c r="S5" s="14">
        <v>0</v>
      </c>
      <c r="T5" s="14">
        <v>0</v>
      </c>
      <c r="U5" s="14">
        <v>20488.600000000002</v>
      </c>
      <c r="V5" s="14">
        <v>245863.2</v>
      </c>
      <c r="W5" s="14">
        <v>146.4</v>
      </c>
      <c r="X5" s="14">
        <v>599906.2080000001</v>
      </c>
      <c r="Y5" s="14">
        <v>1864462.6</v>
      </c>
      <c r="Z5" s="14">
        <v>559338.78</v>
      </c>
      <c r="AA5" s="14">
        <v>37289.252</v>
      </c>
      <c r="AB5" s="14">
        <v>40977.200000000004</v>
      </c>
      <c r="AC5" s="14">
        <v>40977.200000000004</v>
      </c>
      <c r="AD5" s="14">
        <v>20586207.690400004</v>
      </c>
      <c r="AE5" s="14">
        <v>1029310.3845200002</v>
      </c>
      <c r="AF5" s="14">
        <v>1639088</v>
      </c>
      <c r="AG5" s="14">
        <v>23254606.074920006</v>
      </c>
      <c r="AH5" s="19" t="s">
        <v>39</v>
      </c>
      <c r="AI5" s="19" t="s">
        <v>40</v>
      </c>
    </row>
    <row r="6" spans="1:35">
      <c r="A6" s="8">
        <v>3</v>
      </c>
      <c r="B6" s="17" t="s">
        <v>36</v>
      </c>
      <c r="C6" s="9">
        <v>9106284528</v>
      </c>
      <c r="D6" s="10">
        <v>45202</v>
      </c>
      <c r="E6" s="11">
        <v>4033.08</v>
      </c>
      <c r="F6" s="9">
        <v>22887561.629999999</v>
      </c>
      <c r="G6" s="12">
        <v>461000632</v>
      </c>
      <c r="H6" s="12" t="s">
        <v>41</v>
      </c>
      <c r="I6" s="17" t="s">
        <v>38</v>
      </c>
      <c r="J6" s="18">
        <v>3250</v>
      </c>
      <c r="K6" s="14">
        <v>13107510</v>
      </c>
      <c r="L6" s="14">
        <v>0</v>
      </c>
      <c r="M6" s="14">
        <v>201654</v>
      </c>
      <c r="N6" s="14">
        <v>246017.88</v>
      </c>
      <c r="O6" s="14">
        <v>686</v>
      </c>
      <c r="P6" s="14">
        <v>2766692.88</v>
      </c>
      <c r="Q6" s="14">
        <v>144.77000000000001</v>
      </c>
      <c r="R6" s="14">
        <v>583868.99160000007</v>
      </c>
      <c r="S6" s="14">
        <v>0</v>
      </c>
      <c r="T6" s="14">
        <v>0</v>
      </c>
      <c r="U6" s="14">
        <v>20165.400000000001</v>
      </c>
      <c r="V6" s="14">
        <v>241984.8</v>
      </c>
      <c r="W6" s="14">
        <v>146.4</v>
      </c>
      <c r="X6" s="14">
        <v>590442.91200000001</v>
      </c>
      <c r="Y6" s="14">
        <v>1835051.4</v>
      </c>
      <c r="Z6" s="14">
        <v>550515.42000000004</v>
      </c>
      <c r="AA6" s="14">
        <v>36701.027999999998</v>
      </c>
      <c r="AB6" s="14">
        <v>40330.800000000003</v>
      </c>
      <c r="AC6" s="14">
        <v>40330.800000000003</v>
      </c>
      <c r="AD6" s="14">
        <v>20261266.311600003</v>
      </c>
      <c r="AE6" s="14">
        <v>1013063.3155800002</v>
      </c>
      <c r="AF6" s="14">
        <v>1613232</v>
      </c>
      <c r="AG6" s="14">
        <v>22887561.627180003</v>
      </c>
      <c r="AH6" s="19" t="s">
        <v>39</v>
      </c>
      <c r="AI6" s="19" t="s">
        <v>40</v>
      </c>
    </row>
    <row r="7" spans="1:35">
      <c r="A7" s="8">
        <v>4</v>
      </c>
      <c r="B7" s="17" t="s">
        <v>36</v>
      </c>
      <c r="C7" s="9">
        <v>9106284955</v>
      </c>
      <c r="D7" s="10">
        <v>45203</v>
      </c>
      <c r="E7" s="11">
        <v>4122.2</v>
      </c>
      <c r="F7" s="9">
        <v>23393184.079999998</v>
      </c>
      <c r="G7" s="12">
        <v>461000633</v>
      </c>
      <c r="H7" s="12" t="s">
        <v>42</v>
      </c>
      <c r="I7" s="17" t="s">
        <v>38</v>
      </c>
      <c r="J7" s="18">
        <v>3250</v>
      </c>
      <c r="K7" s="14">
        <v>13397150</v>
      </c>
      <c r="L7" s="14">
        <v>0</v>
      </c>
      <c r="M7" s="14">
        <v>206110</v>
      </c>
      <c r="N7" s="14">
        <v>251454.19999999998</v>
      </c>
      <c r="O7" s="14">
        <v>686</v>
      </c>
      <c r="P7" s="14">
        <v>2827829.1999999997</v>
      </c>
      <c r="Q7" s="14">
        <v>144.74</v>
      </c>
      <c r="R7" s="14">
        <v>596647.228</v>
      </c>
      <c r="S7" s="14">
        <v>0</v>
      </c>
      <c r="T7" s="14">
        <v>0</v>
      </c>
      <c r="U7" s="14">
        <v>20611</v>
      </c>
      <c r="V7" s="14">
        <v>247332</v>
      </c>
      <c r="W7" s="14">
        <v>146.4</v>
      </c>
      <c r="X7" s="14">
        <v>603490.07999999996</v>
      </c>
      <c r="Y7" s="14">
        <v>1875601</v>
      </c>
      <c r="Z7" s="14">
        <v>562680.30000000005</v>
      </c>
      <c r="AA7" s="14">
        <v>37512.019999999997</v>
      </c>
      <c r="AB7" s="14">
        <v>41222</v>
      </c>
      <c r="AC7" s="14">
        <v>41222</v>
      </c>
      <c r="AD7" s="14">
        <v>20708861.027999997</v>
      </c>
      <c r="AE7" s="14">
        <v>1035443.0513999999</v>
      </c>
      <c r="AF7" s="14">
        <v>1648880</v>
      </c>
      <c r="AG7" s="14">
        <v>23393184.079399996</v>
      </c>
      <c r="AH7" s="19" t="s">
        <v>39</v>
      </c>
      <c r="AI7" s="19" t="s">
        <v>40</v>
      </c>
    </row>
    <row r="8" spans="1:35">
      <c r="A8" s="8">
        <v>5</v>
      </c>
      <c r="B8" s="17" t="s">
        <v>36</v>
      </c>
      <c r="C8" s="9">
        <v>9106286363</v>
      </c>
      <c r="D8" s="10">
        <v>45203</v>
      </c>
      <c r="E8" s="11">
        <v>4053.18</v>
      </c>
      <c r="F8" s="9">
        <v>23002607.140000001</v>
      </c>
      <c r="G8" s="12">
        <v>461003807</v>
      </c>
      <c r="H8" s="12" t="s">
        <v>42</v>
      </c>
      <c r="I8" s="17" t="s">
        <v>38</v>
      </c>
      <c r="J8" s="18">
        <v>3250</v>
      </c>
      <c r="K8" s="14">
        <v>13172835</v>
      </c>
      <c r="L8" s="14">
        <v>0</v>
      </c>
      <c r="M8" s="14">
        <v>202659</v>
      </c>
      <c r="N8" s="14">
        <v>247243.97999999998</v>
      </c>
      <c r="O8" s="14">
        <v>686</v>
      </c>
      <c r="P8" s="14">
        <v>2780481.48</v>
      </c>
      <c r="Q8" s="14">
        <v>45</v>
      </c>
      <c r="R8" s="14">
        <v>182393.1</v>
      </c>
      <c r="S8" s="14">
        <v>100</v>
      </c>
      <c r="T8" s="14">
        <v>405318</v>
      </c>
      <c r="U8" s="14">
        <v>20265.899999999998</v>
      </c>
      <c r="V8" s="14">
        <v>243190.8</v>
      </c>
      <c r="W8" s="14">
        <v>146.4</v>
      </c>
      <c r="X8" s="14">
        <v>593385.55200000003</v>
      </c>
      <c r="Y8" s="14">
        <v>1844196.9</v>
      </c>
      <c r="Z8" s="14">
        <v>553259.06999999995</v>
      </c>
      <c r="AA8" s="14">
        <v>36883.937999999995</v>
      </c>
      <c r="AB8" s="14">
        <v>40531.799999999996</v>
      </c>
      <c r="AC8" s="14">
        <v>40531.799999999996</v>
      </c>
      <c r="AD8" s="14">
        <v>20363176.320000004</v>
      </c>
      <c r="AE8" s="14">
        <v>1018158.8160000002</v>
      </c>
      <c r="AF8" s="14">
        <v>1621272</v>
      </c>
      <c r="AG8" s="14">
        <v>23002607.136000004</v>
      </c>
      <c r="AH8" s="19" t="s">
        <v>43</v>
      </c>
      <c r="AI8" s="19" t="s">
        <v>44</v>
      </c>
    </row>
    <row r="9" spans="1:35">
      <c r="A9" s="8">
        <v>6</v>
      </c>
      <c r="B9" s="17" t="s">
        <v>36</v>
      </c>
      <c r="C9" s="9">
        <v>9106287142</v>
      </c>
      <c r="D9" s="10">
        <v>45203</v>
      </c>
      <c r="E9" s="11">
        <v>4016.06</v>
      </c>
      <c r="F9" s="9">
        <v>17861907.98</v>
      </c>
      <c r="G9" s="12">
        <v>461001385</v>
      </c>
      <c r="H9" s="12" t="s">
        <v>42</v>
      </c>
      <c r="I9" s="9" t="s">
        <v>45</v>
      </c>
      <c r="J9" s="13">
        <v>2145</v>
      </c>
      <c r="K9" s="14">
        <v>8614448.6999999993</v>
      </c>
      <c r="L9" s="14">
        <v>68273.02</v>
      </c>
      <c r="M9" s="14">
        <v>200803</v>
      </c>
      <c r="N9" s="14">
        <v>244979.66</v>
      </c>
      <c r="O9" s="14">
        <v>686</v>
      </c>
      <c r="P9" s="14">
        <v>2755017.16</v>
      </c>
      <c r="Q9" s="14">
        <v>158.08000000000001</v>
      </c>
      <c r="R9" s="14">
        <v>634858.7648</v>
      </c>
      <c r="S9" s="14">
        <v>170</v>
      </c>
      <c r="T9" s="14">
        <v>682730.2</v>
      </c>
      <c r="U9" s="14">
        <v>20080.3</v>
      </c>
      <c r="V9" s="14">
        <v>0</v>
      </c>
      <c r="W9" s="14">
        <v>146.4</v>
      </c>
      <c r="X9" s="14">
        <v>587951.18400000001</v>
      </c>
      <c r="Y9" s="14">
        <v>1206022.8179999997</v>
      </c>
      <c r="Z9" s="14">
        <v>361806.84539999993</v>
      </c>
      <c r="AA9" s="14">
        <v>24120.456359999996</v>
      </c>
      <c r="AB9" s="14">
        <v>40160.6</v>
      </c>
      <c r="AC9" s="14">
        <v>40160.6</v>
      </c>
      <c r="AD9" s="14">
        <v>15481413.308559999</v>
      </c>
      <c r="AE9" s="14">
        <v>774070.66542799992</v>
      </c>
      <c r="AF9" s="14">
        <v>1606424</v>
      </c>
      <c r="AG9" s="14">
        <v>17861907.983987998</v>
      </c>
      <c r="AH9" s="19" t="s">
        <v>46</v>
      </c>
      <c r="AI9" s="19" t="s">
        <v>47</v>
      </c>
    </row>
    <row r="10" spans="1:35">
      <c r="A10" s="8">
        <v>7</v>
      </c>
      <c r="B10" s="17" t="s">
        <v>36</v>
      </c>
      <c r="C10" s="9">
        <v>9106287351</v>
      </c>
      <c r="D10" s="10">
        <v>45204</v>
      </c>
      <c r="E10" s="11">
        <v>3897.58</v>
      </c>
      <c r="F10" s="9">
        <v>22118441.050000001</v>
      </c>
      <c r="G10" s="12">
        <v>461000637</v>
      </c>
      <c r="H10" s="12" t="s">
        <v>48</v>
      </c>
      <c r="I10" s="17" t="s">
        <v>38</v>
      </c>
      <c r="J10" s="18">
        <v>3250</v>
      </c>
      <c r="K10" s="14">
        <v>12667135</v>
      </c>
      <c r="L10" s="14">
        <v>0</v>
      </c>
      <c r="M10" s="14">
        <v>194879</v>
      </c>
      <c r="N10" s="14">
        <v>237752.38</v>
      </c>
      <c r="O10" s="14">
        <v>686</v>
      </c>
      <c r="P10" s="14">
        <v>2673739.88</v>
      </c>
      <c r="Q10" s="14">
        <v>144.72999999999999</v>
      </c>
      <c r="R10" s="14">
        <v>564096.75339999993</v>
      </c>
      <c r="S10" s="14">
        <v>0</v>
      </c>
      <c r="T10" s="14">
        <v>0</v>
      </c>
      <c r="U10" s="14">
        <v>19487.900000000001</v>
      </c>
      <c r="V10" s="14">
        <v>233854.8</v>
      </c>
      <c r="W10" s="14">
        <v>146.4</v>
      </c>
      <c r="X10" s="14">
        <v>570605.71200000006</v>
      </c>
      <c r="Y10" s="14">
        <v>1773398.9</v>
      </c>
      <c r="Z10" s="14">
        <v>532019.67000000004</v>
      </c>
      <c r="AA10" s="14">
        <v>35467.977999999996</v>
      </c>
      <c r="AB10" s="14">
        <v>38975.800000000003</v>
      </c>
      <c r="AC10" s="14">
        <v>38975.800000000003</v>
      </c>
      <c r="AD10" s="14">
        <v>19580389.573400006</v>
      </c>
      <c r="AE10" s="14">
        <v>979019.47867000033</v>
      </c>
      <c r="AF10" s="14">
        <v>1559032</v>
      </c>
      <c r="AG10" s="14">
        <v>22118441.052070007</v>
      </c>
      <c r="AH10" s="19" t="s">
        <v>39</v>
      </c>
      <c r="AI10" s="19" t="s">
        <v>40</v>
      </c>
    </row>
    <row r="11" spans="1:35">
      <c r="A11" s="8">
        <v>8</v>
      </c>
      <c r="B11" s="17" t="s">
        <v>36</v>
      </c>
      <c r="C11" s="9">
        <v>9106288339</v>
      </c>
      <c r="D11" s="10">
        <v>45204</v>
      </c>
      <c r="E11" s="11">
        <v>3980.98</v>
      </c>
      <c r="F11" s="9">
        <v>17706805.07</v>
      </c>
      <c r="G11" s="12">
        <v>461001387</v>
      </c>
      <c r="H11" s="12" t="s">
        <v>48</v>
      </c>
      <c r="I11" s="9" t="s">
        <v>45</v>
      </c>
      <c r="J11" s="13">
        <v>2145</v>
      </c>
      <c r="K11" s="14">
        <v>8539202.0999999996</v>
      </c>
      <c r="L11" s="14">
        <v>67676.66</v>
      </c>
      <c r="M11" s="14">
        <v>199049</v>
      </c>
      <c r="N11" s="14">
        <v>242839.78</v>
      </c>
      <c r="O11" s="14">
        <v>686</v>
      </c>
      <c r="P11" s="14">
        <v>2730952.28</v>
      </c>
      <c r="Q11" s="14">
        <v>158.30000000000001</v>
      </c>
      <c r="R11" s="14">
        <v>630189.13400000008</v>
      </c>
      <c r="S11" s="14">
        <v>170</v>
      </c>
      <c r="T11" s="14">
        <v>676766.6</v>
      </c>
      <c r="U11" s="14">
        <v>19904.900000000001</v>
      </c>
      <c r="V11" s="14">
        <v>0</v>
      </c>
      <c r="W11" s="14">
        <v>146.4</v>
      </c>
      <c r="X11" s="14">
        <v>582815.47200000007</v>
      </c>
      <c r="Y11" s="14">
        <v>1195488.294</v>
      </c>
      <c r="Z11" s="14">
        <v>358646.48820000002</v>
      </c>
      <c r="AA11" s="14">
        <v>23909.765879999999</v>
      </c>
      <c r="AB11" s="14">
        <v>39809.800000000003</v>
      </c>
      <c r="AC11" s="14">
        <v>39809.800000000003</v>
      </c>
      <c r="AD11" s="14">
        <v>15347060.07408</v>
      </c>
      <c r="AE11" s="14">
        <v>767353.00370399992</v>
      </c>
      <c r="AF11" s="14">
        <v>1592392</v>
      </c>
      <c r="AG11" s="14">
        <v>17706805.067784</v>
      </c>
      <c r="AH11" s="19" t="s">
        <v>46</v>
      </c>
      <c r="AI11" s="19" t="s">
        <v>47</v>
      </c>
    </row>
    <row r="12" spans="1:35">
      <c r="A12" s="8">
        <v>9</v>
      </c>
      <c r="B12" s="17" t="s">
        <v>36</v>
      </c>
      <c r="C12" s="9">
        <v>9106289149</v>
      </c>
      <c r="D12" s="10">
        <v>45205</v>
      </c>
      <c r="E12" s="11">
        <v>4137.8</v>
      </c>
      <c r="F12" s="9">
        <v>19612794.309999999</v>
      </c>
      <c r="G12" s="12">
        <v>461000550</v>
      </c>
      <c r="H12" s="12" t="s">
        <v>49</v>
      </c>
      <c r="I12" s="9" t="s">
        <v>50</v>
      </c>
      <c r="J12" s="13">
        <v>2418</v>
      </c>
      <c r="K12" s="14">
        <v>10005200.4</v>
      </c>
      <c r="L12" s="14">
        <v>0</v>
      </c>
      <c r="M12" s="14">
        <v>206890</v>
      </c>
      <c r="N12" s="14">
        <v>252405.80000000002</v>
      </c>
      <c r="O12" s="14">
        <v>686</v>
      </c>
      <c r="P12" s="14">
        <v>2838530.8000000003</v>
      </c>
      <c r="Q12" s="14">
        <v>140</v>
      </c>
      <c r="R12" s="14">
        <v>579292</v>
      </c>
      <c r="S12" s="14">
        <v>100</v>
      </c>
      <c r="T12" s="14">
        <v>413780</v>
      </c>
      <c r="U12" s="14">
        <v>20689</v>
      </c>
      <c r="V12" s="14">
        <v>248268</v>
      </c>
      <c r="W12" s="14">
        <v>146.4</v>
      </c>
      <c r="X12" s="14">
        <v>605773.92000000004</v>
      </c>
      <c r="Y12" s="14">
        <v>1400728.0559999999</v>
      </c>
      <c r="Z12" s="14">
        <v>420218.41679999995</v>
      </c>
      <c r="AA12" s="14">
        <v>28014.561119999998</v>
      </c>
      <c r="AB12" s="14">
        <v>41378</v>
      </c>
      <c r="AC12" s="14">
        <v>41378</v>
      </c>
      <c r="AD12" s="14">
        <v>17102546.953920003</v>
      </c>
      <c r="AE12" s="14">
        <v>855127.34769600024</v>
      </c>
      <c r="AF12" s="14">
        <v>1655120</v>
      </c>
      <c r="AG12" s="14">
        <v>19612794.311616004</v>
      </c>
      <c r="AH12" s="19" t="s">
        <v>51</v>
      </c>
      <c r="AI12" s="19" t="s">
        <v>52</v>
      </c>
    </row>
    <row r="13" spans="1:35">
      <c r="A13" s="8">
        <v>10</v>
      </c>
      <c r="B13" s="17" t="s">
        <v>36</v>
      </c>
      <c r="C13" s="9">
        <v>9106290351</v>
      </c>
      <c r="D13" s="10">
        <v>45205</v>
      </c>
      <c r="E13" s="11">
        <v>3870.45</v>
      </c>
      <c r="F13" s="9">
        <v>17219288.739999998</v>
      </c>
      <c r="G13" s="12">
        <v>461001389</v>
      </c>
      <c r="H13" s="12" t="s">
        <v>49</v>
      </c>
      <c r="I13" s="9" t="s">
        <v>45</v>
      </c>
      <c r="J13" s="13">
        <v>2145</v>
      </c>
      <c r="K13" s="14">
        <v>8302115.25</v>
      </c>
      <c r="L13" s="14">
        <v>65797.649999999994</v>
      </c>
      <c r="M13" s="14">
        <v>193522.5</v>
      </c>
      <c r="N13" s="14">
        <v>236097.44999999998</v>
      </c>
      <c r="O13" s="14">
        <v>686</v>
      </c>
      <c r="P13" s="14">
        <v>2655128.6999999997</v>
      </c>
      <c r="Q13" s="14">
        <v>159.31</v>
      </c>
      <c r="R13" s="14">
        <v>616601.38949999993</v>
      </c>
      <c r="S13" s="14">
        <v>170</v>
      </c>
      <c r="T13" s="14">
        <v>657976.5</v>
      </c>
      <c r="U13" s="14">
        <v>19352.25</v>
      </c>
      <c r="V13" s="14">
        <v>0</v>
      </c>
      <c r="W13" s="14">
        <v>146.4</v>
      </c>
      <c r="X13" s="14">
        <v>566633.88</v>
      </c>
      <c r="Y13" s="14">
        <v>1162296.135</v>
      </c>
      <c r="Z13" s="14">
        <v>348688.84049999999</v>
      </c>
      <c r="AA13" s="14">
        <v>23245.922699999999</v>
      </c>
      <c r="AB13" s="14">
        <v>38704.5</v>
      </c>
      <c r="AC13" s="14">
        <v>38704.5</v>
      </c>
      <c r="AD13" s="14">
        <v>14924865.467700001</v>
      </c>
      <c r="AE13" s="14">
        <v>746243.27338500007</v>
      </c>
      <c r="AF13" s="14">
        <v>1548180</v>
      </c>
      <c r="AG13" s="14">
        <v>17219288.741085</v>
      </c>
      <c r="AH13" s="19" t="s">
        <v>46</v>
      </c>
      <c r="AI13" s="19" t="s">
        <v>47</v>
      </c>
    </row>
    <row r="14" spans="1:35">
      <c r="A14" s="8">
        <v>11</v>
      </c>
      <c r="B14" s="17" t="s">
        <v>36</v>
      </c>
      <c r="C14" s="9">
        <v>9106291642</v>
      </c>
      <c r="D14" s="10">
        <v>45207</v>
      </c>
      <c r="E14" s="11">
        <v>4119.84</v>
      </c>
      <c r="F14" s="9">
        <v>23379618.219999999</v>
      </c>
      <c r="G14" s="12">
        <v>461000645</v>
      </c>
      <c r="H14" s="12" t="s">
        <v>53</v>
      </c>
      <c r="I14" s="17" t="s">
        <v>38</v>
      </c>
      <c r="J14" s="18">
        <v>3250</v>
      </c>
      <c r="K14" s="14">
        <v>13389480</v>
      </c>
      <c r="L14" s="14">
        <v>0</v>
      </c>
      <c r="M14" s="14">
        <v>205992</v>
      </c>
      <c r="N14" s="14">
        <v>251310.24000000002</v>
      </c>
      <c r="O14" s="14">
        <v>686</v>
      </c>
      <c r="P14" s="14">
        <v>2826210.24</v>
      </c>
      <c r="Q14" s="14">
        <v>144.69999999999999</v>
      </c>
      <c r="R14" s="14">
        <v>596140.848</v>
      </c>
      <c r="S14" s="14">
        <v>0</v>
      </c>
      <c r="T14" s="14">
        <v>0</v>
      </c>
      <c r="U14" s="14">
        <v>20599.2</v>
      </c>
      <c r="V14" s="14">
        <v>247190.40000000002</v>
      </c>
      <c r="W14" s="14">
        <v>146.4</v>
      </c>
      <c r="X14" s="14">
        <v>603144.576</v>
      </c>
      <c r="Y14" s="14">
        <v>1874527.2</v>
      </c>
      <c r="Z14" s="14">
        <v>562358.16</v>
      </c>
      <c r="AA14" s="14">
        <v>37490.544000000002</v>
      </c>
      <c r="AB14" s="14">
        <v>41198.400000000001</v>
      </c>
      <c r="AC14" s="14">
        <v>41198.400000000001</v>
      </c>
      <c r="AD14" s="14">
        <v>20696840.207999997</v>
      </c>
      <c r="AE14" s="14">
        <v>1034842.0103999999</v>
      </c>
      <c r="AF14" s="14">
        <v>1647936</v>
      </c>
      <c r="AG14" s="14">
        <v>23379618.218399998</v>
      </c>
      <c r="AH14" s="19" t="s">
        <v>39</v>
      </c>
      <c r="AI14" s="19" t="s">
        <v>40</v>
      </c>
    </row>
    <row r="15" spans="1:35">
      <c r="A15" s="8">
        <v>12</v>
      </c>
      <c r="B15" s="17" t="s">
        <v>36</v>
      </c>
      <c r="C15" s="9">
        <v>9106290933</v>
      </c>
      <c r="D15" s="10">
        <v>45206</v>
      </c>
      <c r="E15" s="11">
        <v>4064.12</v>
      </c>
      <c r="F15" s="13">
        <v>23063456.300000001</v>
      </c>
      <c r="G15" s="12">
        <v>461000644</v>
      </c>
      <c r="H15" s="12" t="s">
        <v>54</v>
      </c>
      <c r="I15" s="17" t="s">
        <v>38</v>
      </c>
      <c r="J15" s="18">
        <v>3250</v>
      </c>
      <c r="K15" s="14">
        <v>13208390</v>
      </c>
      <c r="L15" s="14">
        <v>0</v>
      </c>
      <c r="M15" s="14">
        <v>203206</v>
      </c>
      <c r="N15" s="14">
        <v>247911.32</v>
      </c>
      <c r="O15" s="14">
        <v>686</v>
      </c>
      <c r="P15" s="14">
        <v>2787986.32</v>
      </c>
      <c r="Q15" s="14">
        <v>144.71</v>
      </c>
      <c r="R15" s="14">
        <v>588118.80520000006</v>
      </c>
      <c r="S15" s="14">
        <v>0</v>
      </c>
      <c r="T15" s="14">
        <v>0</v>
      </c>
      <c r="U15" s="14">
        <v>20320.599999999999</v>
      </c>
      <c r="V15" s="14">
        <v>243847.19999999998</v>
      </c>
      <c r="W15" s="14">
        <v>146.4</v>
      </c>
      <c r="X15" s="14">
        <v>594987.16800000006</v>
      </c>
      <c r="Y15" s="14">
        <v>1849174.6</v>
      </c>
      <c r="Z15" s="14">
        <v>554752.38</v>
      </c>
      <c r="AA15" s="14">
        <v>36983.491999999998</v>
      </c>
      <c r="AB15" s="14">
        <v>40641.199999999997</v>
      </c>
      <c r="AC15" s="14">
        <v>40641.199999999997</v>
      </c>
      <c r="AD15" s="14">
        <v>20416960.2852</v>
      </c>
      <c r="AE15" s="14">
        <v>1020848.01426</v>
      </c>
      <c r="AF15" s="14">
        <v>1625648</v>
      </c>
      <c r="AG15" s="14">
        <v>23063456.299460001</v>
      </c>
      <c r="AH15" s="19" t="s">
        <v>39</v>
      </c>
      <c r="AI15" s="19" t="s">
        <v>40</v>
      </c>
    </row>
    <row r="16" spans="1:35">
      <c r="A16" s="8">
        <v>13</v>
      </c>
      <c r="B16" s="17" t="s">
        <v>36</v>
      </c>
      <c r="C16" s="9">
        <v>9106291950</v>
      </c>
      <c r="D16" s="10">
        <v>45206</v>
      </c>
      <c r="E16" s="11">
        <v>3916.77</v>
      </c>
      <c r="F16" s="13">
        <v>17424868.800000001</v>
      </c>
      <c r="G16" s="12">
        <v>261003568</v>
      </c>
      <c r="H16" s="12" t="s">
        <v>54</v>
      </c>
      <c r="I16" s="9" t="s">
        <v>45</v>
      </c>
      <c r="J16" s="13">
        <v>2145</v>
      </c>
      <c r="K16" s="14">
        <v>8401471.6500000004</v>
      </c>
      <c r="L16" s="14">
        <v>66585.09</v>
      </c>
      <c r="M16" s="14">
        <v>195838.5</v>
      </c>
      <c r="N16" s="14">
        <v>238922.97</v>
      </c>
      <c r="O16" s="14">
        <v>686</v>
      </c>
      <c r="P16" s="14">
        <v>2686904.22</v>
      </c>
      <c r="Q16" s="14">
        <v>159.19</v>
      </c>
      <c r="R16" s="14">
        <v>623510.61629999999</v>
      </c>
      <c r="S16" s="14">
        <v>170</v>
      </c>
      <c r="T16" s="14">
        <v>665850.9</v>
      </c>
      <c r="U16" s="14">
        <v>19583.849999999999</v>
      </c>
      <c r="V16" s="14">
        <v>0</v>
      </c>
      <c r="W16" s="14">
        <v>146.4</v>
      </c>
      <c r="X16" s="14">
        <v>573415.12800000003</v>
      </c>
      <c r="Y16" s="14">
        <v>1176206.0310000002</v>
      </c>
      <c r="Z16" s="14">
        <v>352861.80930000008</v>
      </c>
      <c r="AA16" s="14">
        <v>23524.120620000005</v>
      </c>
      <c r="AB16" s="14">
        <v>39167.699999999997</v>
      </c>
      <c r="AC16" s="14">
        <v>39167.699999999997</v>
      </c>
      <c r="AD16" s="14">
        <v>15103010.285219999</v>
      </c>
      <c r="AE16" s="14">
        <v>755150.51426099997</v>
      </c>
      <c r="AF16" s="14">
        <v>1566708</v>
      </c>
      <c r="AG16" s="14">
        <v>17424868.799480997</v>
      </c>
      <c r="AH16" s="19" t="s">
        <v>46</v>
      </c>
      <c r="AI16" s="19" t="s">
        <v>47</v>
      </c>
    </row>
    <row r="17" spans="1:35">
      <c r="A17" s="8">
        <v>14</v>
      </c>
      <c r="B17" s="17" t="s">
        <v>36</v>
      </c>
      <c r="C17" s="9">
        <v>9106293174</v>
      </c>
      <c r="D17" s="10">
        <v>45206</v>
      </c>
      <c r="E17" s="11">
        <v>3817.1</v>
      </c>
      <c r="F17" s="9">
        <v>16981458.370000001</v>
      </c>
      <c r="G17" s="12">
        <v>261003569</v>
      </c>
      <c r="H17" s="12" t="s">
        <v>54</v>
      </c>
      <c r="I17" s="9" t="s">
        <v>45</v>
      </c>
      <c r="J17" s="13">
        <v>2145</v>
      </c>
      <c r="K17" s="14">
        <v>8187679.5</v>
      </c>
      <c r="L17" s="14">
        <v>64890.7</v>
      </c>
      <c r="M17" s="14">
        <v>190855</v>
      </c>
      <c r="N17" s="14">
        <v>232843.1</v>
      </c>
      <c r="O17" s="14">
        <v>686</v>
      </c>
      <c r="P17" s="14">
        <v>2618530.6</v>
      </c>
      <c r="Q17" s="14">
        <v>159.19</v>
      </c>
      <c r="R17" s="14">
        <v>607644.14899999998</v>
      </c>
      <c r="S17" s="14">
        <v>170</v>
      </c>
      <c r="T17" s="14">
        <v>648907</v>
      </c>
      <c r="U17" s="14">
        <v>19085.5</v>
      </c>
      <c r="V17" s="14">
        <v>0</v>
      </c>
      <c r="W17" s="14">
        <v>146.4</v>
      </c>
      <c r="X17" s="14">
        <v>558823.44000000006</v>
      </c>
      <c r="Y17" s="14">
        <v>1146275.1299999999</v>
      </c>
      <c r="Z17" s="14">
        <v>343882.53899999999</v>
      </c>
      <c r="AA17" s="14">
        <v>22925.502599999996</v>
      </c>
      <c r="AB17" s="14">
        <v>38171</v>
      </c>
      <c r="AC17" s="14">
        <v>38171</v>
      </c>
      <c r="AD17" s="14">
        <v>14718684.160599999</v>
      </c>
      <c r="AE17" s="14">
        <v>735934.20802999998</v>
      </c>
      <c r="AF17" s="14">
        <v>1526840</v>
      </c>
      <c r="AG17" s="14">
        <v>16981458.368629999</v>
      </c>
      <c r="AH17" s="19" t="s">
        <v>46</v>
      </c>
      <c r="AI17" s="19" t="s">
        <v>47</v>
      </c>
    </row>
    <row r="18" spans="1:35">
      <c r="A18" s="8">
        <v>15</v>
      </c>
      <c r="B18" s="17" t="s">
        <v>36</v>
      </c>
      <c r="C18" s="9">
        <v>9106293499</v>
      </c>
      <c r="D18" s="10">
        <v>45207</v>
      </c>
      <c r="E18" s="11">
        <v>3870.41</v>
      </c>
      <c r="F18" s="9">
        <v>17225491.149999999</v>
      </c>
      <c r="G18" s="12">
        <v>461001390</v>
      </c>
      <c r="H18" s="12" t="s">
        <v>53</v>
      </c>
      <c r="I18" s="9" t="s">
        <v>45</v>
      </c>
      <c r="J18" s="13">
        <v>2145</v>
      </c>
      <c r="K18" s="14">
        <v>8302029.4499999993</v>
      </c>
      <c r="L18" s="14">
        <v>65796.97</v>
      </c>
      <c r="M18" s="14">
        <v>193520.5</v>
      </c>
      <c r="N18" s="14">
        <v>236095.00999999998</v>
      </c>
      <c r="O18" s="14">
        <v>686</v>
      </c>
      <c r="P18" s="14">
        <v>2655101.2599999998</v>
      </c>
      <c r="Q18" s="14">
        <v>160.88</v>
      </c>
      <c r="R18" s="14">
        <v>622671.56079999998</v>
      </c>
      <c r="S18" s="14">
        <v>170</v>
      </c>
      <c r="T18" s="14">
        <v>657969.69999999995</v>
      </c>
      <c r="U18" s="14">
        <v>19352.05</v>
      </c>
      <c r="V18" s="14">
        <v>0</v>
      </c>
      <c r="W18" s="14">
        <v>146.4</v>
      </c>
      <c r="X18" s="14">
        <v>566628.02399999998</v>
      </c>
      <c r="Y18" s="14">
        <v>1162284.1229999999</v>
      </c>
      <c r="Z18" s="14">
        <v>348685.23689999996</v>
      </c>
      <c r="AA18" s="14">
        <v>23245.682459999996</v>
      </c>
      <c r="AB18" s="14">
        <v>38704.1</v>
      </c>
      <c r="AC18" s="14">
        <v>38704.1</v>
      </c>
      <c r="AD18" s="14">
        <v>14930787.767159997</v>
      </c>
      <c r="AE18" s="14">
        <v>746539.38835799973</v>
      </c>
      <c r="AF18" s="14">
        <v>1548164</v>
      </c>
      <c r="AG18" s="14">
        <v>17225491.145517994</v>
      </c>
      <c r="AH18" s="19" t="s">
        <v>46</v>
      </c>
      <c r="AI18" s="19" t="s">
        <v>47</v>
      </c>
    </row>
    <row r="19" spans="1:35">
      <c r="A19" s="8">
        <v>16</v>
      </c>
      <c r="B19" s="17" t="s">
        <v>36</v>
      </c>
      <c r="C19" s="9">
        <v>9106293923</v>
      </c>
      <c r="D19" s="10">
        <v>45208</v>
      </c>
      <c r="E19" s="11">
        <v>4054.32</v>
      </c>
      <c r="F19" s="9">
        <v>19217106.73</v>
      </c>
      <c r="G19" s="12">
        <v>461000557</v>
      </c>
      <c r="H19" s="12" t="s">
        <v>55</v>
      </c>
      <c r="I19" s="9" t="s">
        <v>50</v>
      </c>
      <c r="J19" s="13">
        <v>2418</v>
      </c>
      <c r="K19" s="14">
        <v>9803345.7599999998</v>
      </c>
      <c r="L19" s="14">
        <v>0</v>
      </c>
      <c r="M19" s="14">
        <v>202716</v>
      </c>
      <c r="N19" s="14">
        <v>247313.52000000002</v>
      </c>
      <c r="O19" s="14">
        <v>686</v>
      </c>
      <c r="P19" s="14">
        <v>2781263.52</v>
      </c>
      <c r="Q19" s="14">
        <v>140</v>
      </c>
      <c r="R19" s="14">
        <v>567604.80000000005</v>
      </c>
      <c r="S19" s="14">
        <v>100</v>
      </c>
      <c r="T19" s="14">
        <v>405432</v>
      </c>
      <c r="U19" s="14">
        <v>20271.600000000002</v>
      </c>
      <c r="V19" s="14">
        <v>243259.2</v>
      </c>
      <c r="W19" s="14">
        <v>146.4</v>
      </c>
      <c r="X19" s="14">
        <v>593552.44800000009</v>
      </c>
      <c r="Y19" s="14">
        <v>1372468.4063999997</v>
      </c>
      <c r="Z19" s="14">
        <v>411740.52191999997</v>
      </c>
      <c r="AA19" s="14">
        <v>27449.368127999995</v>
      </c>
      <c r="AB19" s="14">
        <v>40543.200000000004</v>
      </c>
      <c r="AC19" s="14">
        <v>40543.200000000004</v>
      </c>
      <c r="AD19" s="14">
        <v>16757503.544447998</v>
      </c>
      <c r="AE19" s="14">
        <v>837875.17722239986</v>
      </c>
      <c r="AF19" s="14">
        <v>1621728</v>
      </c>
      <c r="AG19" s="14">
        <v>19217106.731670398</v>
      </c>
      <c r="AH19" s="19" t="s">
        <v>51</v>
      </c>
      <c r="AI19" s="19" t="s">
        <v>52</v>
      </c>
    </row>
    <row r="20" spans="1:35">
      <c r="A20" s="8">
        <v>17</v>
      </c>
      <c r="B20" s="17" t="s">
        <v>36</v>
      </c>
      <c r="C20" s="9">
        <v>9106295145</v>
      </c>
      <c r="D20" s="10">
        <v>45208</v>
      </c>
      <c r="E20" s="11">
        <v>3853.88</v>
      </c>
      <c r="F20" s="9">
        <v>17151680.600000001</v>
      </c>
      <c r="G20" s="12">
        <v>461001393</v>
      </c>
      <c r="H20" s="12" t="s">
        <v>55</v>
      </c>
      <c r="I20" s="9" t="s">
        <v>45</v>
      </c>
      <c r="J20" s="13">
        <v>2145</v>
      </c>
      <c r="K20" s="14">
        <v>8266572.6000000006</v>
      </c>
      <c r="L20" s="14">
        <v>65515.96</v>
      </c>
      <c r="M20" s="14">
        <v>192694</v>
      </c>
      <c r="N20" s="14">
        <v>235086.68</v>
      </c>
      <c r="O20" s="14">
        <v>686</v>
      </c>
      <c r="P20" s="14">
        <v>2643761.6800000002</v>
      </c>
      <c r="Q20" s="14">
        <v>160.82</v>
      </c>
      <c r="R20" s="14">
        <v>619780.98159999994</v>
      </c>
      <c r="S20" s="14">
        <v>170</v>
      </c>
      <c r="T20" s="14">
        <v>655159.6</v>
      </c>
      <c r="U20" s="14">
        <v>19269.400000000001</v>
      </c>
      <c r="V20" s="14">
        <v>0</v>
      </c>
      <c r="W20" s="14">
        <v>146.4</v>
      </c>
      <c r="X20" s="14">
        <v>564208.03200000001</v>
      </c>
      <c r="Y20" s="14">
        <v>1157320.1640000001</v>
      </c>
      <c r="Z20" s="14">
        <v>347196.04920000001</v>
      </c>
      <c r="AA20" s="14">
        <v>23146.403280000002</v>
      </c>
      <c r="AB20" s="14">
        <v>38538.800000000003</v>
      </c>
      <c r="AC20" s="14">
        <v>38538.800000000003</v>
      </c>
      <c r="AD20" s="14">
        <v>14866789.150080001</v>
      </c>
      <c r="AE20" s="14">
        <v>743339.45750400005</v>
      </c>
      <c r="AF20" s="14">
        <v>1541552</v>
      </c>
      <c r="AG20" s="14">
        <v>17151680.597583998</v>
      </c>
      <c r="AH20" s="19" t="s">
        <v>46</v>
      </c>
      <c r="AI20" s="19" t="s">
        <v>47</v>
      </c>
    </row>
    <row r="21" spans="1:35">
      <c r="A21" s="8">
        <v>18</v>
      </c>
      <c r="B21" s="17" t="s">
        <v>36</v>
      </c>
      <c r="C21" s="9">
        <v>9106296624</v>
      </c>
      <c r="D21" s="10">
        <v>45209</v>
      </c>
      <c r="E21" s="11">
        <v>4071.78</v>
      </c>
      <c r="F21" s="9">
        <v>23306286.460000001</v>
      </c>
      <c r="G21" s="12">
        <v>461000559</v>
      </c>
      <c r="H21" s="12" t="s">
        <v>56</v>
      </c>
      <c r="I21" s="17" t="s">
        <v>38</v>
      </c>
      <c r="J21" s="18">
        <v>3250</v>
      </c>
      <c r="K21" s="14">
        <v>13233285</v>
      </c>
      <c r="L21" s="14">
        <v>0</v>
      </c>
      <c r="M21" s="14">
        <v>203589</v>
      </c>
      <c r="N21" s="14">
        <v>248378.58000000002</v>
      </c>
      <c r="O21" s="14">
        <v>686</v>
      </c>
      <c r="P21" s="14">
        <v>2793241.08</v>
      </c>
      <c r="Q21" s="14">
        <v>91.34</v>
      </c>
      <c r="R21" s="14">
        <v>371916.38520000002</v>
      </c>
      <c r="S21" s="14">
        <v>100</v>
      </c>
      <c r="T21" s="14">
        <v>407178</v>
      </c>
      <c r="U21" s="14">
        <v>20358.900000000001</v>
      </c>
      <c r="V21" s="14">
        <v>244306.80000000002</v>
      </c>
      <c r="W21" s="14">
        <v>146.4</v>
      </c>
      <c r="X21" s="14">
        <v>596108.59200000006</v>
      </c>
      <c r="Y21" s="14">
        <v>1852659.9</v>
      </c>
      <c r="Z21" s="14">
        <v>555797.97</v>
      </c>
      <c r="AA21" s="14">
        <v>37053.197999999997</v>
      </c>
      <c r="AB21" s="14">
        <v>40717.800000000003</v>
      </c>
      <c r="AC21" s="14">
        <v>40717.800000000003</v>
      </c>
      <c r="AD21" s="14">
        <v>20645309.005199999</v>
      </c>
      <c r="AE21" s="14">
        <v>1032265.45026</v>
      </c>
      <c r="AF21" s="14">
        <v>1628712</v>
      </c>
      <c r="AG21" s="14">
        <v>23306286.455459997</v>
      </c>
      <c r="AH21" s="19" t="s">
        <v>51</v>
      </c>
      <c r="AI21" s="19" t="s">
        <v>52</v>
      </c>
    </row>
    <row r="22" spans="1:35">
      <c r="A22" s="8">
        <v>19</v>
      </c>
      <c r="B22" s="17" t="s">
        <v>36</v>
      </c>
      <c r="C22" s="9">
        <v>9106296425</v>
      </c>
      <c r="D22" s="10">
        <v>45209</v>
      </c>
      <c r="E22" s="11">
        <v>4054.04</v>
      </c>
      <c r="F22" s="9">
        <v>17200423.34</v>
      </c>
      <c r="G22" s="12">
        <v>461002817</v>
      </c>
      <c r="H22" s="12" t="s">
        <v>56</v>
      </c>
      <c r="I22" s="9" t="s">
        <v>45</v>
      </c>
      <c r="J22" s="13">
        <v>2145</v>
      </c>
      <c r="K22" s="14">
        <v>8695915.8000000007</v>
      </c>
      <c r="L22" s="14">
        <v>0</v>
      </c>
      <c r="M22" s="14">
        <v>202702</v>
      </c>
      <c r="N22" s="14">
        <v>247296.44</v>
      </c>
      <c r="O22" s="14">
        <v>686</v>
      </c>
      <c r="P22" s="14">
        <v>2781071.44</v>
      </c>
      <c r="Q22" s="14">
        <v>90</v>
      </c>
      <c r="R22" s="14">
        <v>364863.6</v>
      </c>
      <c r="S22" s="14">
        <v>0</v>
      </c>
      <c r="T22" s="14">
        <v>0</v>
      </c>
      <c r="U22" s="14">
        <v>20270.2</v>
      </c>
      <c r="V22" s="14">
        <v>243242.4</v>
      </c>
      <c r="W22" s="14">
        <v>146.4</v>
      </c>
      <c r="X22" s="14">
        <v>593511.45600000001</v>
      </c>
      <c r="Y22" s="14">
        <v>1217428.2120000003</v>
      </c>
      <c r="Z22" s="14">
        <v>365228.46360000008</v>
      </c>
      <c r="AA22" s="14">
        <v>24348.564240000007</v>
      </c>
      <c r="AB22" s="14">
        <v>40540.400000000001</v>
      </c>
      <c r="AC22" s="14">
        <v>40540.400000000001</v>
      </c>
      <c r="AD22" s="14">
        <v>14836959.375840001</v>
      </c>
      <c r="AE22" s="14">
        <v>741847.96879200009</v>
      </c>
      <c r="AF22" s="14">
        <v>1621616</v>
      </c>
      <c r="AG22" s="14">
        <v>17200423.344632</v>
      </c>
      <c r="AH22" s="19" t="s">
        <v>57</v>
      </c>
      <c r="AI22" s="19" t="s">
        <v>58</v>
      </c>
    </row>
    <row r="23" spans="1:35">
      <c r="A23" s="8">
        <v>20</v>
      </c>
      <c r="B23" s="17" t="s">
        <v>36</v>
      </c>
      <c r="C23" s="9">
        <v>9106281916</v>
      </c>
      <c r="D23" s="10">
        <v>45201</v>
      </c>
      <c r="E23" s="9">
        <v>4057.74</v>
      </c>
      <c r="F23" s="9">
        <v>23027676.530000001</v>
      </c>
      <c r="G23" s="12">
        <v>461000627</v>
      </c>
      <c r="H23" s="12" t="s">
        <v>59</v>
      </c>
      <c r="I23" s="17" t="s">
        <v>38</v>
      </c>
      <c r="J23" s="18">
        <v>3250</v>
      </c>
      <c r="K23" s="14">
        <v>13187655</v>
      </c>
      <c r="L23" s="14">
        <v>0</v>
      </c>
      <c r="M23" s="14">
        <v>202887</v>
      </c>
      <c r="N23" s="14">
        <v>247522.13999999998</v>
      </c>
      <c r="O23" s="14">
        <v>686</v>
      </c>
      <c r="P23" s="14">
        <v>2783609.6399999997</v>
      </c>
      <c r="Q23" s="14">
        <v>144.81</v>
      </c>
      <c r="R23" s="14">
        <v>587601.32939999993</v>
      </c>
      <c r="S23" s="14">
        <v>0</v>
      </c>
      <c r="T23" s="14">
        <v>0</v>
      </c>
      <c r="U23" s="14">
        <v>20288.699999999997</v>
      </c>
      <c r="V23" s="14">
        <v>243464.4</v>
      </c>
      <c r="W23" s="14">
        <v>146.4</v>
      </c>
      <c r="X23" s="14">
        <v>594053.13599999994</v>
      </c>
      <c r="Y23" s="14">
        <v>1846271.7</v>
      </c>
      <c r="Z23" s="14">
        <v>553881.51</v>
      </c>
      <c r="AA23" s="14">
        <v>36925.434000000001</v>
      </c>
      <c r="AB23" s="14">
        <v>40577.399999999994</v>
      </c>
      <c r="AC23" s="14">
        <v>40577.399999999994</v>
      </c>
      <c r="AD23" s="14">
        <v>20385314.789399996</v>
      </c>
      <c r="AE23" s="14">
        <v>1019265.7394699998</v>
      </c>
      <c r="AF23" s="14">
        <v>1623096</v>
      </c>
      <c r="AG23" s="14">
        <v>23027676.528869998</v>
      </c>
      <c r="AH23" s="19" t="s">
        <v>39</v>
      </c>
      <c r="AI23" s="19" t="s">
        <v>40</v>
      </c>
    </row>
    <row r="24" spans="1:35">
      <c r="A24" s="8">
        <v>21</v>
      </c>
      <c r="B24" s="17" t="s">
        <v>36</v>
      </c>
      <c r="C24" s="9">
        <v>9106283441</v>
      </c>
      <c r="D24" s="10">
        <v>45201</v>
      </c>
      <c r="E24" s="13">
        <v>4024.9</v>
      </c>
      <c r="F24" s="9">
        <v>18310822.91</v>
      </c>
      <c r="G24" s="12">
        <v>261000631</v>
      </c>
      <c r="H24" s="12" t="s">
        <v>59</v>
      </c>
      <c r="I24" s="9" t="s">
        <v>45</v>
      </c>
      <c r="J24" s="13">
        <v>2145</v>
      </c>
      <c r="K24" s="14">
        <v>8633410.5</v>
      </c>
      <c r="L24" s="14">
        <v>68423.3</v>
      </c>
      <c r="M24" s="14">
        <v>201245</v>
      </c>
      <c r="N24" s="14">
        <v>245518.9</v>
      </c>
      <c r="O24" s="14">
        <v>686</v>
      </c>
      <c r="P24" s="14">
        <v>2761081.4</v>
      </c>
      <c r="Q24" s="14">
        <v>90</v>
      </c>
      <c r="R24" s="14">
        <v>362241</v>
      </c>
      <c r="S24" s="14">
        <v>275</v>
      </c>
      <c r="T24" s="14">
        <v>1106847.5</v>
      </c>
      <c r="U24" s="14">
        <v>20124.5</v>
      </c>
      <c r="V24" s="14">
        <v>241494</v>
      </c>
      <c r="W24" s="14">
        <v>146.4</v>
      </c>
      <c r="X24" s="14">
        <v>589245.36</v>
      </c>
      <c r="Y24" s="14">
        <v>1208677.47</v>
      </c>
      <c r="Z24" s="14">
        <v>362603.24100000004</v>
      </c>
      <c r="AA24" s="14">
        <v>24173.5494</v>
      </c>
      <c r="AB24" s="14">
        <v>40249</v>
      </c>
      <c r="AC24" s="14">
        <v>40249</v>
      </c>
      <c r="AD24" s="14">
        <v>15905583.720400002</v>
      </c>
      <c r="AE24" s="14">
        <v>795279.18602000014</v>
      </c>
      <c r="AF24" s="14">
        <v>1609960</v>
      </c>
      <c r="AG24" s="14">
        <v>18310822.90642</v>
      </c>
      <c r="AH24" s="19" t="s">
        <v>60</v>
      </c>
      <c r="AI24" s="19" t="s">
        <v>61</v>
      </c>
    </row>
    <row r="25" spans="1:35">
      <c r="A25" s="8">
        <v>22</v>
      </c>
      <c r="B25" s="17" t="s">
        <v>36</v>
      </c>
      <c r="C25" s="9">
        <v>9106282213</v>
      </c>
      <c r="D25" s="10">
        <v>45200</v>
      </c>
      <c r="E25" s="9">
        <v>4130.84</v>
      </c>
      <c r="F25" s="9">
        <v>18792784.850000001</v>
      </c>
      <c r="G25" s="12">
        <v>261000630</v>
      </c>
      <c r="H25" s="12" t="s">
        <v>37</v>
      </c>
      <c r="I25" s="9" t="s">
        <v>45</v>
      </c>
      <c r="J25" s="13">
        <v>2145</v>
      </c>
      <c r="K25" s="14">
        <v>8860651.8000000007</v>
      </c>
      <c r="L25" s="14">
        <v>70224.28</v>
      </c>
      <c r="M25" s="14">
        <v>206542</v>
      </c>
      <c r="N25" s="14">
        <v>251981.24000000002</v>
      </c>
      <c r="O25" s="14">
        <v>686</v>
      </c>
      <c r="P25" s="14">
        <v>2833756.24</v>
      </c>
      <c r="Q25" s="14">
        <v>90</v>
      </c>
      <c r="R25" s="14">
        <v>371775.60000000003</v>
      </c>
      <c r="S25" s="14">
        <v>275</v>
      </c>
      <c r="T25" s="14">
        <v>1135981</v>
      </c>
      <c r="U25" s="14">
        <v>20654.2</v>
      </c>
      <c r="V25" s="14">
        <v>247850.40000000002</v>
      </c>
      <c r="W25" s="14">
        <v>146.4</v>
      </c>
      <c r="X25" s="14">
        <v>604754.97600000002</v>
      </c>
      <c r="Y25" s="14">
        <v>1240491.2520000001</v>
      </c>
      <c r="Z25" s="14">
        <v>372147.37560000003</v>
      </c>
      <c r="AA25" s="14">
        <v>24809.825040000003</v>
      </c>
      <c r="AB25" s="14">
        <v>41308.400000000001</v>
      </c>
      <c r="AC25" s="14">
        <v>41308.400000000001</v>
      </c>
      <c r="AD25" s="14">
        <v>16324236.988640001</v>
      </c>
      <c r="AE25" s="14">
        <v>816211.84943200008</v>
      </c>
      <c r="AF25" s="14">
        <v>1652336</v>
      </c>
      <c r="AG25" s="14">
        <v>18792784.848072004</v>
      </c>
      <c r="AH25" s="19" t="s">
        <v>60</v>
      </c>
      <c r="AI25" s="19" t="s">
        <v>61</v>
      </c>
    </row>
    <row r="26" spans="1:35">
      <c r="A26" s="8">
        <v>23</v>
      </c>
      <c r="B26" s="17" t="s">
        <v>36</v>
      </c>
      <c r="C26" s="9">
        <v>9106297395</v>
      </c>
      <c r="D26" s="10">
        <v>45210</v>
      </c>
      <c r="E26" s="11">
        <v>4029.34</v>
      </c>
      <c r="F26" s="13">
        <v>23063535.199999999</v>
      </c>
      <c r="G26" s="12">
        <v>461000561</v>
      </c>
      <c r="H26" s="12" t="s">
        <v>62</v>
      </c>
      <c r="I26" s="17" t="s">
        <v>38</v>
      </c>
      <c r="J26" s="18">
        <v>3250</v>
      </c>
      <c r="K26" s="14">
        <v>13095355</v>
      </c>
      <c r="L26" s="14">
        <v>0</v>
      </c>
      <c r="M26" s="14">
        <v>201467</v>
      </c>
      <c r="N26" s="14">
        <v>245789.74000000002</v>
      </c>
      <c r="O26" s="14">
        <v>686</v>
      </c>
      <c r="P26" s="14">
        <v>2764127.24</v>
      </c>
      <c r="Q26" s="14">
        <v>91.38</v>
      </c>
      <c r="R26" s="14">
        <v>368201.08919999999</v>
      </c>
      <c r="S26" s="14">
        <v>100</v>
      </c>
      <c r="T26" s="14">
        <v>402934</v>
      </c>
      <c r="U26" s="14">
        <v>20146.7</v>
      </c>
      <c r="V26" s="14">
        <v>241760.40000000002</v>
      </c>
      <c r="W26" s="14">
        <v>146.4</v>
      </c>
      <c r="X26" s="14">
        <v>589895.37600000005</v>
      </c>
      <c r="Y26" s="14">
        <v>1833349.7</v>
      </c>
      <c r="Z26" s="14">
        <v>550004.91</v>
      </c>
      <c r="AA26" s="14">
        <v>36666.993999999999</v>
      </c>
      <c r="AB26" s="14">
        <v>40293.4</v>
      </c>
      <c r="AC26" s="14">
        <v>40293.4</v>
      </c>
      <c r="AD26" s="14">
        <v>20430284.949199993</v>
      </c>
      <c r="AE26" s="14">
        <v>1021514.2474599996</v>
      </c>
      <c r="AF26" s="14">
        <v>1611736</v>
      </c>
      <c r="AG26" s="14">
        <v>23063535.196659993</v>
      </c>
      <c r="AH26" s="19" t="s">
        <v>51</v>
      </c>
      <c r="AI26" s="19" t="s">
        <v>52</v>
      </c>
    </row>
    <row r="27" spans="1:35">
      <c r="A27" s="8">
        <v>24</v>
      </c>
      <c r="B27" s="17" t="s">
        <v>36</v>
      </c>
      <c r="C27" s="9">
        <v>9106297481</v>
      </c>
      <c r="D27" s="10">
        <v>45210</v>
      </c>
      <c r="E27" s="11">
        <v>4087.98</v>
      </c>
      <c r="F27" s="9">
        <v>23198902.23</v>
      </c>
      <c r="G27" s="12">
        <v>461000655</v>
      </c>
      <c r="H27" s="12" t="s">
        <v>62</v>
      </c>
      <c r="I27" s="17" t="s">
        <v>38</v>
      </c>
      <c r="J27" s="18">
        <v>3250</v>
      </c>
      <c r="K27" s="14">
        <v>13285935</v>
      </c>
      <c r="L27" s="14">
        <v>0</v>
      </c>
      <c r="M27" s="14">
        <v>204399</v>
      </c>
      <c r="N27" s="14">
        <v>249366.78</v>
      </c>
      <c r="O27" s="14">
        <v>686</v>
      </c>
      <c r="P27" s="14">
        <v>2804354.28</v>
      </c>
      <c r="Q27" s="14">
        <v>144.72</v>
      </c>
      <c r="R27" s="14">
        <v>591612.4656</v>
      </c>
      <c r="S27" s="14">
        <v>0</v>
      </c>
      <c r="T27" s="14">
        <v>0</v>
      </c>
      <c r="U27" s="14">
        <v>20439.900000000001</v>
      </c>
      <c r="V27" s="14">
        <v>245278.8</v>
      </c>
      <c r="W27" s="14">
        <v>146.4</v>
      </c>
      <c r="X27" s="14">
        <v>598480.272</v>
      </c>
      <c r="Y27" s="14">
        <v>1860030.9</v>
      </c>
      <c r="Z27" s="14">
        <v>558009.27</v>
      </c>
      <c r="AA27" s="14">
        <v>37200.617999999995</v>
      </c>
      <c r="AB27" s="14">
        <v>40879.800000000003</v>
      </c>
      <c r="AC27" s="14">
        <v>40879.800000000003</v>
      </c>
      <c r="AD27" s="14">
        <v>20536866.885599997</v>
      </c>
      <c r="AE27" s="14">
        <v>1026843.3442799998</v>
      </c>
      <c r="AF27" s="14">
        <v>1635192</v>
      </c>
      <c r="AG27" s="14">
        <v>23198902.229879998</v>
      </c>
      <c r="AH27" s="19" t="s">
        <v>39</v>
      </c>
      <c r="AI27" s="19" t="s">
        <v>40</v>
      </c>
    </row>
    <row r="28" spans="1:35">
      <c r="A28" s="8">
        <v>25</v>
      </c>
      <c r="B28" s="17" t="s">
        <v>36</v>
      </c>
      <c r="C28" s="9">
        <v>9106298080</v>
      </c>
      <c r="D28" s="10">
        <v>45211</v>
      </c>
      <c r="E28" s="11">
        <v>4040.38</v>
      </c>
      <c r="F28" s="9">
        <v>22928903.98</v>
      </c>
      <c r="G28" s="12">
        <v>461000656</v>
      </c>
      <c r="H28" s="12" t="s">
        <v>63</v>
      </c>
      <c r="I28" s="17" t="s">
        <v>38</v>
      </c>
      <c r="J28" s="18">
        <v>3250</v>
      </c>
      <c r="K28" s="14">
        <v>13131235</v>
      </c>
      <c r="L28" s="14">
        <v>0</v>
      </c>
      <c r="M28" s="14">
        <v>202019</v>
      </c>
      <c r="N28" s="14">
        <v>246463.18</v>
      </c>
      <c r="O28" s="14">
        <v>686</v>
      </c>
      <c r="P28" s="14">
        <v>2771700.68</v>
      </c>
      <c r="Q28" s="14">
        <v>144.75</v>
      </c>
      <c r="R28" s="14">
        <v>584845.005</v>
      </c>
      <c r="S28" s="14">
        <v>0</v>
      </c>
      <c r="T28" s="14">
        <v>0</v>
      </c>
      <c r="U28" s="14">
        <v>20201.900000000001</v>
      </c>
      <c r="V28" s="14">
        <v>242422.80000000002</v>
      </c>
      <c r="W28" s="14">
        <v>146.4</v>
      </c>
      <c r="X28" s="14">
        <v>591511.63199999998</v>
      </c>
      <c r="Y28" s="14">
        <v>1838372.9</v>
      </c>
      <c r="Z28" s="14">
        <v>551511.87</v>
      </c>
      <c r="AA28" s="14">
        <v>36767.457999999999</v>
      </c>
      <c r="AB28" s="14">
        <v>40403.800000000003</v>
      </c>
      <c r="AC28" s="14">
        <v>40403.800000000003</v>
      </c>
      <c r="AD28" s="14">
        <v>20297859.024999999</v>
      </c>
      <c r="AE28" s="14">
        <v>1014892.95125</v>
      </c>
      <c r="AF28" s="14">
        <v>1616152</v>
      </c>
      <c r="AG28" s="14">
        <v>22928903.97625</v>
      </c>
      <c r="AH28" s="19" t="s">
        <v>39</v>
      </c>
      <c r="AI28" s="19" t="s">
        <v>40</v>
      </c>
    </row>
    <row r="29" spans="1:35">
      <c r="A29" s="8">
        <v>26</v>
      </c>
      <c r="B29" s="17" t="s">
        <v>36</v>
      </c>
      <c r="C29" s="9">
        <v>9106299009</v>
      </c>
      <c r="D29" s="10">
        <v>45211</v>
      </c>
      <c r="E29" s="11">
        <v>3999.72</v>
      </c>
      <c r="F29" s="9">
        <v>18958307.690000001</v>
      </c>
      <c r="G29" s="12">
        <v>461000563</v>
      </c>
      <c r="H29" s="12" t="s">
        <v>63</v>
      </c>
      <c r="I29" s="9" t="s">
        <v>50</v>
      </c>
      <c r="J29" s="13">
        <v>2418</v>
      </c>
      <c r="K29" s="14">
        <v>9671322.959999999</v>
      </c>
      <c r="L29" s="14">
        <v>0</v>
      </c>
      <c r="M29" s="14">
        <v>199986</v>
      </c>
      <c r="N29" s="14">
        <v>243982.91999999998</v>
      </c>
      <c r="O29" s="14">
        <v>686</v>
      </c>
      <c r="P29" s="14">
        <v>2743807.92</v>
      </c>
      <c r="Q29" s="14">
        <v>140</v>
      </c>
      <c r="R29" s="14">
        <v>559960.79999999993</v>
      </c>
      <c r="S29" s="14">
        <v>100</v>
      </c>
      <c r="T29" s="14">
        <v>399972</v>
      </c>
      <c r="U29" s="14">
        <v>19998.599999999999</v>
      </c>
      <c r="V29" s="14">
        <v>239983.19999999998</v>
      </c>
      <c r="W29" s="14">
        <v>146.4</v>
      </c>
      <c r="X29" s="14">
        <v>585559.00800000003</v>
      </c>
      <c r="Y29" s="14">
        <v>1353985.2143999999</v>
      </c>
      <c r="Z29" s="14">
        <v>406195.56431999995</v>
      </c>
      <c r="AA29" s="14">
        <v>27079.704287999997</v>
      </c>
      <c r="AB29" s="14">
        <v>39997.199999999997</v>
      </c>
      <c r="AC29" s="14">
        <v>39997.199999999997</v>
      </c>
      <c r="AD29" s="14">
        <v>16531828.291007996</v>
      </c>
      <c r="AE29" s="14">
        <v>826591.41455039976</v>
      </c>
      <c r="AF29" s="14">
        <v>1599888</v>
      </c>
      <c r="AG29" s="14">
        <v>18958307.685558397</v>
      </c>
      <c r="AH29" s="19" t="s">
        <v>51</v>
      </c>
      <c r="AI29" s="19" t="s">
        <v>52</v>
      </c>
    </row>
    <row r="30" spans="1:35">
      <c r="A30" s="8">
        <v>27</v>
      </c>
      <c r="B30" s="17" t="s">
        <v>36</v>
      </c>
      <c r="C30" s="9">
        <v>9106300763</v>
      </c>
      <c r="D30" s="10">
        <v>45212</v>
      </c>
      <c r="E30" s="11">
        <v>4075.92</v>
      </c>
      <c r="F30" s="9">
        <v>19319488.75</v>
      </c>
      <c r="G30" s="12">
        <v>461000566</v>
      </c>
      <c r="H30" s="12" t="s">
        <v>64</v>
      </c>
      <c r="I30" s="9" t="s">
        <v>50</v>
      </c>
      <c r="J30" s="13">
        <v>2418</v>
      </c>
      <c r="K30" s="14">
        <v>9855574.5600000005</v>
      </c>
      <c r="L30" s="14">
        <v>0</v>
      </c>
      <c r="M30" s="14">
        <v>203796</v>
      </c>
      <c r="N30" s="14">
        <v>248631.12</v>
      </c>
      <c r="O30" s="14">
        <v>686</v>
      </c>
      <c r="P30" s="14">
        <v>2796081.12</v>
      </c>
      <c r="Q30" s="14">
        <v>140</v>
      </c>
      <c r="R30" s="14">
        <v>570628.80000000005</v>
      </c>
      <c r="S30" s="14">
        <v>100</v>
      </c>
      <c r="T30" s="14">
        <v>407592</v>
      </c>
      <c r="U30" s="14">
        <v>20379.599999999999</v>
      </c>
      <c r="V30" s="14">
        <v>244555.2</v>
      </c>
      <c r="W30" s="14">
        <v>146.4</v>
      </c>
      <c r="X30" s="14">
        <v>596714.68800000008</v>
      </c>
      <c r="Y30" s="14">
        <v>1379780.4384000001</v>
      </c>
      <c r="Z30" s="14">
        <v>413934.13152000005</v>
      </c>
      <c r="AA30" s="14">
        <v>27595.608768000002</v>
      </c>
      <c r="AB30" s="14">
        <v>40759.199999999997</v>
      </c>
      <c r="AC30" s="14">
        <v>40759.199999999997</v>
      </c>
      <c r="AD30" s="14">
        <v>16846781.666687999</v>
      </c>
      <c r="AE30" s="14">
        <v>842339.08333439985</v>
      </c>
      <c r="AF30" s="14">
        <v>1630368</v>
      </c>
      <c r="AG30" s="14">
        <v>19319488.7500224</v>
      </c>
      <c r="AH30" s="19" t="s">
        <v>51</v>
      </c>
      <c r="AI30" s="19" t="s">
        <v>52</v>
      </c>
    </row>
    <row r="31" spans="1:35">
      <c r="A31" s="8">
        <v>28</v>
      </c>
      <c r="B31" s="17" t="s">
        <v>36</v>
      </c>
      <c r="C31" s="9">
        <v>9106301814</v>
      </c>
      <c r="D31" s="10">
        <v>45212</v>
      </c>
      <c r="E31" s="11">
        <v>3934.73</v>
      </c>
      <c r="F31" s="9">
        <v>17516089.210000001</v>
      </c>
      <c r="G31" s="12">
        <v>261003570</v>
      </c>
      <c r="H31" s="12" t="s">
        <v>64</v>
      </c>
      <c r="I31" s="9" t="s">
        <v>45</v>
      </c>
      <c r="J31" s="13">
        <v>2145</v>
      </c>
      <c r="K31" s="14">
        <v>8439995.8499999996</v>
      </c>
      <c r="L31" s="14">
        <v>66890.41</v>
      </c>
      <c r="M31" s="14">
        <v>196736.5</v>
      </c>
      <c r="N31" s="14">
        <v>240018.53</v>
      </c>
      <c r="O31" s="14">
        <v>686</v>
      </c>
      <c r="P31" s="14">
        <v>2699224.78</v>
      </c>
      <c r="Q31" s="14">
        <v>161.93</v>
      </c>
      <c r="R31" s="14">
        <v>637150.82890000008</v>
      </c>
      <c r="S31" s="14">
        <v>170</v>
      </c>
      <c r="T31" s="14">
        <v>668904.1</v>
      </c>
      <c r="U31" s="14">
        <v>19673.650000000001</v>
      </c>
      <c r="V31" s="14">
        <v>0</v>
      </c>
      <c r="W31" s="14">
        <v>146.4</v>
      </c>
      <c r="X31" s="14">
        <v>576044.47200000007</v>
      </c>
      <c r="Y31" s="14">
        <v>1181599.419</v>
      </c>
      <c r="Z31" s="14">
        <v>354479.82569999999</v>
      </c>
      <c r="AA31" s="14">
        <v>23631.988379999999</v>
      </c>
      <c r="AB31" s="14">
        <v>39347.300000000003</v>
      </c>
      <c r="AC31" s="14">
        <v>39347.300000000003</v>
      </c>
      <c r="AD31" s="14">
        <v>15183044.953979999</v>
      </c>
      <c r="AE31" s="14">
        <v>759152.24769899994</v>
      </c>
      <c r="AF31" s="14">
        <v>1573892</v>
      </c>
      <c r="AG31" s="14">
        <v>17516089.211679</v>
      </c>
      <c r="AH31" s="19" t="s">
        <v>46</v>
      </c>
      <c r="AI31" s="19" t="s">
        <v>47</v>
      </c>
    </row>
    <row r="32" spans="1:35">
      <c r="A32" s="8">
        <v>29</v>
      </c>
      <c r="B32" s="17" t="s">
        <v>36</v>
      </c>
      <c r="C32" s="9">
        <v>9106302557</v>
      </c>
      <c r="D32" s="10">
        <v>45213</v>
      </c>
      <c r="E32" s="11">
        <v>4032.52</v>
      </c>
      <c r="F32" s="9">
        <v>22884595.359999999</v>
      </c>
      <c r="G32" s="12">
        <v>461000662</v>
      </c>
      <c r="H32" s="12" t="s">
        <v>65</v>
      </c>
      <c r="I32" s="17" t="s">
        <v>38</v>
      </c>
      <c r="J32" s="18">
        <v>3250</v>
      </c>
      <c r="K32" s="14">
        <v>13105690</v>
      </c>
      <c r="L32" s="14">
        <v>0</v>
      </c>
      <c r="M32" s="14">
        <v>201626</v>
      </c>
      <c r="N32" s="14">
        <v>245983.72</v>
      </c>
      <c r="O32" s="14">
        <v>686</v>
      </c>
      <c r="P32" s="14">
        <v>2766308.72</v>
      </c>
      <c r="Q32" s="14">
        <v>144.82</v>
      </c>
      <c r="R32" s="14">
        <v>583989.54639999999</v>
      </c>
      <c r="S32" s="14">
        <v>0</v>
      </c>
      <c r="T32" s="14">
        <v>0</v>
      </c>
      <c r="U32" s="14">
        <v>20162.599999999999</v>
      </c>
      <c r="V32" s="14">
        <v>241951.2</v>
      </c>
      <c r="W32" s="14">
        <v>146.4</v>
      </c>
      <c r="X32" s="14">
        <v>590360.92800000007</v>
      </c>
      <c r="Y32" s="14">
        <v>1834796.6</v>
      </c>
      <c r="Z32" s="14">
        <v>550438.98</v>
      </c>
      <c r="AA32" s="14">
        <v>36695.932000000001</v>
      </c>
      <c r="AB32" s="14">
        <v>40325.199999999997</v>
      </c>
      <c r="AC32" s="14">
        <v>40325.199999999997</v>
      </c>
      <c r="AD32" s="14">
        <v>20258654.626400001</v>
      </c>
      <c r="AE32" s="14">
        <v>1012932.73132</v>
      </c>
      <c r="AF32" s="14">
        <v>1613008</v>
      </c>
      <c r="AG32" s="14">
        <v>22884595.357720003</v>
      </c>
      <c r="AH32" s="19" t="s">
        <v>39</v>
      </c>
      <c r="AI32" s="19" t="s">
        <v>40</v>
      </c>
    </row>
    <row r="33" spans="1:35">
      <c r="A33" s="8">
        <v>30</v>
      </c>
      <c r="B33" s="17" t="s">
        <v>36</v>
      </c>
      <c r="C33" s="9">
        <v>9106302595</v>
      </c>
      <c r="D33" s="10">
        <v>45213</v>
      </c>
      <c r="E33" s="11">
        <v>4113.0600000000004</v>
      </c>
      <c r="F33" s="13">
        <v>23543474.199999999</v>
      </c>
      <c r="G33" s="12">
        <v>461000568</v>
      </c>
      <c r="H33" s="12" t="s">
        <v>65</v>
      </c>
      <c r="I33" s="17" t="s">
        <v>38</v>
      </c>
      <c r="J33" s="18">
        <v>3250</v>
      </c>
      <c r="K33" s="14">
        <v>13367445.000000002</v>
      </c>
      <c r="L33" s="14">
        <v>0</v>
      </c>
      <c r="M33" s="14">
        <v>205653.00000000003</v>
      </c>
      <c r="N33" s="14">
        <v>250896.66000000003</v>
      </c>
      <c r="O33" s="14">
        <v>686</v>
      </c>
      <c r="P33" s="14">
        <v>2821559.16</v>
      </c>
      <c r="Q33" s="14">
        <v>91.55</v>
      </c>
      <c r="R33" s="14">
        <v>376550.64300000004</v>
      </c>
      <c r="S33" s="14">
        <v>100</v>
      </c>
      <c r="T33" s="14">
        <v>411306.00000000006</v>
      </c>
      <c r="U33" s="14">
        <v>20565.300000000003</v>
      </c>
      <c r="V33" s="14">
        <v>246783.60000000003</v>
      </c>
      <c r="W33" s="14">
        <v>146.4</v>
      </c>
      <c r="X33" s="14">
        <v>602151.98400000005</v>
      </c>
      <c r="Y33" s="14">
        <v>1871442.3000000003</v>
      </c>
      <c r="Z33" s="14">
        <v>561432.69000000006</v>
      </c>
      <c r="AA33" s="14">
        <v>37428.846000000005</v>
      </c>
      <c r="AB33" s="14">
        <v>41130.600000000006</v>
      </c>
      <c r="AC33" s="14">
        <v>41130.600000000006</v>
      </c>
      <c r="AD33" s="14">
        <v>20855476.383000012</v>
      </c>
      <c r="AE33" s="14">
        <v>1042773.8191500007</v>
      </c>
      <c r="AF33" s="14">
        <v>1645224.0000000002</v>
      </c>
      <c r="AG33" s="14">
        <v>23543474.202150013</v>
      </c>
      <c r="AH33" s="19" t="s">
        <v>51</v>
      </c>
      <c r="AI33" s="19" t="s">
        <v>52</v>
      </c>
    </row>
    <row r="34" spans="1:35">
      <c r="A34" s="8">
        <v>31</v>
      </c>
      <c r="B34" s="17" t="s">
        <v>36</v>
      </c>
      <c r="C34" s="9">
        <v>9106304854</v>
      </c>
      <c r="D34" s="10">
        <v>45215</v>
      </c>
      <c r="E34" s="11">
        <v>4120.68</v>
      </c>
      <c r="F34" s="9">
        <v>23385683.140000001</v>
      </c>
      <c r="G34" s="12">
        <v>461003866</v>
      </c>
      <c r="H34" s="12" t="s">
        <v>66</v>
      </c>
      <c r="I34" s="17" t="s">
        <v>38</v>
      </c>
      <c r="J34" s="18">
        <v>3250</v>
      </c>
      <c r="K34" s="14">
        <v>13392210.000000002</v>
      </c>
      <c r="L34" s="14">
        <v>0</v>
      </c>
      <c r="M34" s="14">
        <v>206034</v>
      </c>
      <c r="N34" s="14">
        <v>251361.48</v>
      </c>
      <c r="O34" s="14">
        <v>686</v>
      </c>
      <c r="P34" s="14">
        <v>2826786.48</v>
      </c>
      <c r="Q34" s="14">
        <v>45</v>
      </c>
      <c r="R34" s="14">
        <v>185430.6</v>
      </c>
      <c r="S34" s="14">
        <v>100</v>
      </c>
      <c r="T34" s="14">
        <v>412068</v>
      </c>
      <c r="U34" s="14">
        <v>20603.400000000001</v>
      </c>
      <c r="V34" s="14">
        <v>247240.80000000002</v>
      </c>
      <c r="W34" s="14">
        <v>146.4</v>
      </c>
      <c r="X34" s="14">
        <v>603267.55200000003</v>
      </c>
      <c r="Y34" s="14">
        <v>1874909.4000000004</v>
      </c>
      <c r="Z34" s="14">
        <v>562472.82000000018</v>
      </c>
      <c r="AA34" s="14">
        <v>37498.188000000009</v>
      </c>
      <c r="AB34" s="14">
        <v>41206.800000000003</v>
      </c>
      <c r="AC34" s="14">
        <v>41206.800000000003</v>
      </c>
      <c r="AD34" s="14">
        <v>20702296.320000008</v>
      </c>
      <c r="AE34" s="14">
        <v>1035114.8160000003</v>
      </c>
      <c r="AF34" s="14">
        <v>1648272</v>
      </c>
      <c r="AG34" s="14">
        <v>23385683.136000007</v>
      </c>
      <c r="AH34" s="19" t="s">
        <v>43</v>
      </c>
      <c r="AI34" s="19" t="s">
        <v>44</v>
      </c>
    </row>
    <row r="35" spans="1:35">
      <c r="A35" s="8">
        <v>32</v>
      </c>
      <c r="B35" s="17" t="s">
        <v>36</v>
      </c>
      <c r="C35" s="9">
        <v>9106304885</v>
      </c>
      <c r="D35" s="10">
        <v>45214</v>
      </c>
      <c r="E35" s="11">
        <v>4053.94</v>
      </c>
      <c r="F35" s="9">
        <v>18442937.059999999</v>
      </c>
      <c r="G35" s="12">
        <v>261000632</v>
      </c>
      <c r="H35" s="12" t="s">
        <v>67</v>
      </c>
      <c r="I35" s="9" t="s">
        <v>45</v>
      </c>
      <c r="J35" s="13">
        <v>2145</v>
      </c>
      <c r="K35" s="14">
        <v>8695701.3000000007</v>
      </c>
      <c r="L35" s="14">
        <v>68916.98</v>
      </c>
      <c r="M35" s="14">
        <v>202697</v>
      </c>
      <c r="N35" s="14">
        <v>247290.34</v>
      </c>
      <c r="O35" s="14">
        <v>686</v>
      </c>
      <c r="P35" s="14">
        <v>2781002.84</v>
      </c>
      <c r="Q35" s="14">
        <v>90</v>
      </c>
      <c r="R35" s="14">
        <v>364854.6</v>
      </c>
      <c r="S35" s="14">
        <v>275</v>
      </c>
      <c r="T35" s="14">
        <v>1114833.5</v>
      </c>
      <c r="U35" s="14">
        <v>20269.7</v>
      </c>
      <c r="V35" s="14">
        <v>243236.4</v>
      </c>
      <c r="W35" s="14">
        <v>146.4</v>
      </c>
      <c r="X35" s="14">
        <v>593496.81599999999</v>
      </c>
      <c r="Y35" s="14">
        <v>1217398.1820000003</v>
      </c>
      <c r="Z35" s="14">
        <v>365219.45460000006</v>
      </c>
      <c r="AA35" s="14">
        <v>24347.963640000005</v>
      </c>
      <c r="AB35" s="14">
        <v>40539.4</v>
      </c>
      <c r="AC35" s="14">
        <v>40539.4</v>
      </c>
      <c r="AD35" s="14">
        <v>16020343.876240002</v>
      </c>
      <c r="AE35" s="14">
        <v>801017.1938120001</v>
      </c>
      <c r="AF35" s="14">
        <v>1621576</v>
      </c>
      <c r="AG35" s="14">
        <v>18442937.060052</v>
      </c>
      <c r="AH35" s="19" t="s">
        <v>60</v>
      </c>
      <c r="AI35" s="19" t="s">
        <v>61</v>
      </c>
    </row>
    <row r="36" spans="1:35">
      <c r="A36" s="8">
        <v>33</v>
      </c>
      <c r="B36" s="17" t="s">
        <v>36</v>
      </c>
      <c r="C36" s="9">
        <v>9106304941</v>
      </c>
      <c r="D36" s="10">
        <v>45214</v>
      </c>
      <c r="E36" s="11">
        <v>3921.68</v>
      </c>
      <c r="F36" s="9">
        <v>17460177.41</v>
      </c>
      <c r="G36" s="12">
        <v>261003571</v>
      </c>
      <c r="H36" s="12" t="s">
        <v>67</v>
      </c>
      <c r="I36" s="9" t="s">
        <v>45</v>
      </c>
      <c r="J36" s="13">
        <v>2145</v>
      </c>
      <c r="K36" s="14">
        <v>8412003.5999999996</v>
      </c>
      <c r="L36" s="14">
        <v>66668.56</v>
      </c>
      <c r="M36" s="14">
        <v>196084</v>
      </c>
      <c r="N36" s="14">
        <v>239222.47999999998</v>
      </c>
      <c r="O36" s="14">
        <v>686</v>
      </c>
      <c r="P36" s="14">
        <v>2690272.48</v>
      </c>
      <c r="Q36" s="14">
        <v>162.46</v>
      </c>
      <c r="R36" s="14">
        <v>637116.13280000002</v>
      </c>
      <c r="S36" s="14">
        <v>170</v>
      </c>
      <c r="T36" s="14">
        <v>666685.6</v>
      </c>
      <c r="U36" s="14">
        <v>19608.399999999998</v>
      </c>
      <c r="V36" s="14">
        <v>0</v>
      </c>
      <c r="W36" s="14">
        <v>146.4</v>
      </c>
      <c r="X36" s="14">
        <v>574133.95200000005</v>
      </c>
      <c r="Y36" s="14">
        <v>1177680.504</v>
      </c>
      <c r="Z36" s="14">
        <v>353304.15119999996</v>
      </c>
      <c r="AA36" s="14">
        <v>23553.610079999999</v>
      </c>
      <c r="AB36" s="14">
        <v>39216.799999999996</v>
      </c>
      <c r="AC36" s="14">
        <v>39216.799999999996</v>
      </c>
      <c r="AD36" s="14">
        <v>15134767.070080003</v>
      </c>
      <c r="AE36" s="14">
        <v>756738.35350400012</v>
      </c>
      <c r="AF36" s="14">
        <v>1568672</v>
      </c>
      <c r="AG36" s="14">
        <v>17460177.413584001</v>
      </c>
      <c r="AH36" s="19" t="s">
        <v>46</v>
      </c>
      <c r="AI36" s="19" t="s">
        <v>47</v>
      </c>
    </row>
    <row r="37" spans="1:35">
      <c r="A37" s="8">
        <v>34</v>
      </c>
      <c r="B37" s="17" t="s">
        <v>36</v>
      </c>
      <c r="C37" s="9">
        <v>9106305717</v>
      </c>
      <c r="D37" s="10">
        <v>45215</v>
      </c>
      <c r="E37" s="11">
        <v>4090.98</v>
      </c>
      <c r="F37" s="9">
        <v>23216657.190000001</v>
      </c>
      <c r="G37" s="12">
        <v>461000667</v>
      </c>
      <c r="H37" s="12" t="s">
        <v>66</v>
      </c>
      <c r="I37" s="17" t="s">
        <v>38</v>
      </c>
      <c r="J37" s="18">
        <v>3250</v>
      </c>
      <c r="K37" s="14">
        <v>13295685</v>
      </c>
      <c r="L37" s="14">
        <v>0</v>
      </c>
      <c r="M37" s="14">
        <v>204549</v>
      </c>
      <c r="N37" s="14">
        <v>249549.78</v>
      </c>
      <c r="O37" s="14">
        <v>686</v>
      </c>
      <c r="P37" s="14">
        <v>2806412.28</v>
      </c>
      <c r="Q37" s="14">
        <v>144.88999999999999</v>
      </c>
      <c r="R37" s="14">
        <v>592742.09219999996</v>
      </c>
      <c r="S37" s="14">
        <v>0</v>
      </c>
      <c r="T37" s="14">
        <v>0</v>
      </c>
      <c r="U37" s="14">
        <v>20454.900000000001</v>
      </c>
      <c r="V37" s="14">
        <v>245458.8</v>
      </c>
      <c r="W37" s="14">
        <v>146.4</v>
      </c>
      <c r="X37" s="14">
        <v>598919.47200000007</v>
      </c>
      <c r="Y37" s="14">
        <v>1861395.9</v>
      </c>
      <c r="Z37" s="14">
        <v>558418.77</v>
      </c>
      <c r="AA37" s="14">
        <v>37227.917999999998</v>
      </c>
      <c r="AB37" s="14">
        <v>40909.800000000003</v>
      </c>
      <c r="AC37" s="14">
        <v>40909.800000000003</v>
      </c>
      <c r="AD37" s="14">
        <v>20552633.512199998</v>
      </c>
      <c r="AE37" s="14">
        <v>1027631.6756099999</v>
      </c>
      <c r="AF37" s="14">
        <v>1636392</v>
      </c>
      <c r="AG37" s="14">
        <v>23216657.187809996</v>
      </c>
      <c r="AH37" s="19" t="s">
        <v>39</v>
      </c>
      <c r="AI37" s="19" t="s">
        <v>40</v>
      </c>
    </row>
    <row r="38" spans="1:35">
      <c r="A38" s="8">
        <v>35</v>
      </c>
      <c r="B38" s="17" t="s">
        <v>36</v>
      </c>
      <c r="C38" s="9">
        <v>9106306269</v>
      </c>
      <c r="D38" s="10">
        <v>45216</v>
      </c>
      <c r="E38" s="11">
        <v>4063.46</v>
      </c>
      <c r="F38" s="9">
        <v>23060478.859999999</v>
      </c>
      <c r="G38" s="12">
        <v>461000668</v>
      </c>
      <c r="H38" s="12" t="s">
        <v>68</v>
      </c>
      <c r="I38" s="17" t="s">
        <v>38</v>
      </c>
      <c r="J38" s="18">
        <v>3250</v>
      </c>
      <c r="K38" s="14">
        <v>13206245</v>
      </c>
      <c r="L38" s="14">
        <v>0</v>
      </c>
      <c r="M38" s="14">
        <v>203173</v>
      </c>
      <c r="N38" s="14">
        <v>247871.06</v>
      </c>
      <c r="O38" s="14">
        <v>686</v>
      </c>
      <c r="P38" s="14">
        <v>2787533.56</v>
      </c>
      <c r="Q38" s="14">
        <v>144.88999999999999</v>
      </c>
      <c r="R38" s="14">
        <v>588754.71939999994</v>
      </c>
      <c r="S38" s="14">
        <v>0</v>
      </c>
      <c r="T38" s="14">
        <v>0</v>
      </c>
      <c r="U38" s="14">
        <v>20317.3</v>
      </c>
      <c r="V38" s="14">
        <v>243807.6</v>
      </c>
      <c r="W38" s="14">
        <v>146.4</v>
      </c>
      <c r="X38" s="14">
        <v>594890.54399999999</v>
      </c>
      <c r="Y38" s="14">
        <v>1848874.3</v>
      </c>
      <c r="Z38" s="14">
        <v>554662.29</v>
      </c>
      <c r="AA38" s="14">
        <v>36977.486000000004</v>
      </c>
      <c r="AB38" s="14">
        <v>40634.6</v>
      </c>
      <c r="AC38" s="14">
        <v>40634.6</v>
      </c>
      <c r="AD38" s="14">
        <v>20414376.059400007</v>
      </c>
      <c r="AE38" s="14">
        <v>1020718.8029700003</v>
      </c>
      <c r="AF38" s="14">
        <v>1625384</v>
      </c>
      <c r="AG38" s="14">
        <v>23060478.862370007</v>
      </c>
      <c r="AH38" s="19" t="s">
        <v>39</v>
      </c>
      <c r="AI38" s="19" t="s">
        <v>40</v>
      </c>
    </row>
    <row r="39" spans="1:35">
      <c r="A39" s="8">
        <v>36</v>
      </c>
      <c r="B39" s="17" t="s">
        <v>36</v>
      </c>
      <c r="C39" s="9">
        <v>9106307132</v>
      </c>
      <c r="D39" s="10">
        <v>45216</v>
      </c>
      <c r="E39" s="11">
        <v>4059.16</v>
      </c>
      <c r="F39" s="9">
        <v>17222146.420000002</v>
      </c>
      <c r="G39" s="12">
        <v>261013362</v>
      </c>
      <c r="H39" s="12" t="s">
        <v>68</v>
      </c>
      <c r="I39" s="9" t="s">
        <v>45</v>
      </c>
      <c r="J39" s="13">
        <v>2145</v>
      </c>
      <c r="K39" s="14">
        <v>8706898.1999999993</v>
      </c>
      <c r="L39" s="14">
        <v>0</v>
      </c>
      <c r="M39" s="14">
        <v>202958</v>
      </c>
      <c r="N39" s="14">
        <v>247608.75999999998</v>
      </c>
      <c r="O39" s="14">
        <v>686</v>
      </c>
      <c r="P39" s="14">
        <v>2784583.76</v>
      </c>
      <c r="Q39" s="14">
        <v>90</v>
      </c>
      <c r="R39" s="14">
        <v>365324.39999999997</v>
      </c>
      <c r="S39" s="14">
        <v>0</v>
      </c>
      <c r="T39" s="14">
        <v>0</v>
      </c>
      <c r="U39" s="14">
        <v>20295.8</v>
      </c>
      <c r="V39" s="14">
        <v>243549.59999999998</v>
      </c>
      <c r="W39" s="14">
        <v>146.4</v>
      </c>
      <c r="X39" s="14">
        <v>594261.02399999998</v>
      </c>
      <c r="Y39" s="14">
        <v>1218965.7479999999</v>
      </c>
      <c r="Z39" s="14">
        <v>365689.72439999995</v>
      </c>
      <c r="AA39" s="14">
        <v>24379.31496</v>
      </c>
      <c r="AB39" s="14">
        <v>40591.599999999999</v>
      </c>
      <c r="AC39" s="14">
        <v>40591.599999999999</v>
      </c>
      <c r="AD39" s="14">
        <v>14855697.531359999</v>
      </c>
      <c r="AE39" s="14">
        <v>742784.87656799983</v>
      </c>
      <c r="AF39" s="14">
        <v>1623664</v>
      </c>
      <c r="AG39" s="14">
        <v>17222146.417927999</v>
      </c>
      <c r="AH39" s="19" t="s">
        <v>57</v>
      </c>
      <c r="AI39" s="19" t="s">
        <v>58</v>
      </c>
    </row>
    <row r="40" spans="1:35">
      <c r="A40" s="8">
        <v>37</v>
      </c>
      <c r="B40" s="17" t="s">
        <v>36</v>
      </c>
      <c r="C40" s="9">
        <v>9106308332</v>
      </c>
      <c r="D40" s="10">
        <v>45217</v>
      </c>
      <c r="E40" s="11">
        <v>4066.38</v>
      </c>
      <c r="F40" s="13">
        <v>23077178.199999999</v>
      </c>
      <c r="G40" s="12">
        <v>461000672</v>
      </c>
      <c r="H40" s="12" t="s">
        <v>69</v>
      </c>
      <c r="I40" s="17" t="s">
        <v>38</v>
      </c>
      <c r="J40" s="18">
        <v>3250</v>
      </c>
      <c r="K40" s="14">
        <v>13215735</v>
      </c>
      <c r="L40" s="14">
        <v>0</v>
      </c>
      <c r="M40" s="14">
        <v>203319</v>
      </c>
      <c r="N40" s="14">
        <v>248049.18</v>
      </c>
      <c r="O40" s="14">
        <v>686</v>
      </c>
      <c r="P40" s="14">
        <v>2789536.68</v>
      </c>
      <c r="Q40" s="14">
        <v>144.91999999999999</v>
      </c>
      <c r="R40" s="14">
        <v>589299.78960000002</v>
      </c>
      <c r="S40" s="14">
        <v>0</v>
      </c>
      <c r="T40" s="14">
        <v>0</v>
      </c>
      <c r="U40" s="14">
        <v>20331.900000000001</v>
      </c>
      <c r="V40" s="14">
        <v>243982.80000000002</v>
      </c>
      <c r="W40" s="14">
        <v>146.4</v>
      </c>
      <c r="X40" s="14">
        <v>595318.03200000001</v>
      </c>
      <c r="Y40" s="14">
        <v>1850202.9</v>
      </c>
      <c r="Z40" s="14">
        <v>555060.87</v>
      </c>
      <c r="AA40" s="14">
        <v>37004.057999999997</v>
      </c>
      <c r="AB40" s="14">
        <v>40663.800000000003</v>
      </c>
      <c r="AC40" s="14">
        <v>40663.800000000003</v>
      </c>
      <c r="AD40" s="14">
        <v>20429167.809599999</v>
      </c>
      <c r="AE40" s="14">
        <v>1021458.3904799999</v>
      </c>
      <c r="AF40" s="14">
        <v>1626552</v>
      </c>
      <c r="AG40" s="14">
        <v>23077178.20008</v>
      </c>
      <c r="AH40" s="19" t="s">
        <v>39</v>
      </c>
      <c r="AI40" s="19" t="s">
        <v>40</v>
      </c>
    </row>
    <row r="41" spans="1:35">
      <c r="A41" s="8">
        <v>38</v>
      </c>
      <c r="B41" s="17" t="s">
        <v>36</v>
      </c>
      <c r="C41" s="9">
        <v>9106309493</v>
      </c>
      <c r="D41" s="10">
        <v>45218</v>
      </c>
      <c r="E41" s="11">
        <v>4059.62</v>
      </c>
      <c r="F41" s="9">
        <v>23038857.050000001</v>
      </c>
      <c r="G41" s="12">
        <v>461000674</v>
      </c>
      <c r="H41" s="12" t="s">
        <v>70</v>
      </c>
      <c r="I41" s="17" t="s">
        <v>38</v>
      </c>
      <c r="J41" s="18">
        <v>3250</v>
      </c>
      <c r="K41" s="14">
        <v>13193765</v>
      </c>
      <c r="L41" s="14">
        <v>0</v>
      </c>
      <c r="M41" s="14">
        <v>202981</v>
      </c>
      <c r="N41" s="14">
        <v>247636.82</v>
      </c>
      <c r="O41" s="14">
        <v>686</v>
      </c>
      <c r="P41" s="14">
        <v>2784899.32</v>
      </c>
      <c r="Q41" s="14">
        <v>144.93</v>
      </c>
      <c r="R41" s="14">
        <v>588360.72660000005</v>
      </c>
      <c r="S41" s="14">
        <v>0</v>
      </c>
      <c r="T41" s="14">
        <v>0</v>
      </c>
      <c r="U41" s="14">
        <v>20298.099999999999</v>
      </c>
      <c r="V41" s="14">
        <v>243577.19999999998</v>
      </c>
      <c r="W41" s="14">
        <v>146.4</v>
      </c>
      <c r="X41" s="14">
        <v>594328.36800000002</v>
      </c>
      <c r="Y41" s="14">
        <v>1847127.1</v>
      </c>
      <c r="Z41" s="14">
        <v>554138.13</v>
      </c>
      <c r="AA41" s="14">
        <v>36942.542000000001</v>
      </c>
      <c r="AB41" s="14">
        <v>40596.199999999997</v>
      </c>
      <c r="AC41" s="14">
        <v>40596.199999999997</v>
      </c>
      <c r="AD41" s="14">
        <v>20395246.706599999</v>
      </c>
      <c r="AE41" s="14">
        <v>1019762.3353299999</v>
      </c>
      <c r="AF41" s="14">
        <v>1623848</v>
      </c>
      <c r="AG41" s="14">
        <v>23038857.051929999</v>
      </c>
      <c r="AH41" s="19" t="s">
        <v>39</v>
      </c>
      <c r="AI41" s="19" t="s">
        <v>40</v>
      </c>
    </row>
    <row r="42" spans="1:35">
      <c r="A42" s="8">
        <v>39</v>
      </c>
      <c r="B42" s="17" t="s">
        <v>36</v>
      </c>
      <c r="C42" s="9">
        <v>9106310110</v>
      </c>
      <c r="D42" s="10">
        <v>45217</v>
      </c>
      <c r="E42" s="11">
        <v>3760.34</v>
      </c>
      <c r="F42" s="9">
        <v>16738460.85</v>
      </c>
      <c r="G42" s="12">
        <v>461001407</v>
      </c>
      <c r="H42" s="12" t="s">
        <v>69</v>
      </c>
      <c r="I42" s="9" t="s">
        <v>45</v>
      </c>
      <c r="J42" s="13">
        <v>2145</v>
      </c>
      <c r="K42" s="14">
        <v>8065929.3000000007</v>
      </c>
      <c r="L42" s="14">
        <v>63925.78</v>
      </c>
      <c r="M42" s="14">
        <v>188017</v>
      </c>
      <c r="N42" s="14">
        <v>229380.74000000002</v>
      </c>
      <c r="O42" s="14">
        <v>686</v>
      </c>
      <c r="P42" s="14">
        <v>2579593.2400000002</v>
      </c>
      <c r="Q42" s="14">
        <v>161.6</v>
      </c>
      <c r="R42" s="14">
        <v>607670.94400000002</v>
      </c>
      <c r="S42" s="14">
        <v>170</v>
      </c>
      <c r="T42" s="14">
        <v>639257.80000000005</v>
      </c>
      <c r="U42" s="14">
        <v>18801.7</v>
      </c>
      <c r="V42" s="14">
        <v>0</v>
      </c>
      <c r="W42" s="14">
        <v>146.4</v>
      </c>
      <c r="X42" s="14">
        <v>550513.77600000007</v>
      </c>
      <c r="Y42" s="14">
        <v>1129230.1020000002</v>
      </c>
      <c r="Z42" s="14">
        <v>338769.0306</v>
      </c>
      <c r="AA42" s="14">
        <v>22584.602040000005</v>
      </c>
      <c r="AB42" s="14">
        <v>37603.4</v>
      </c>
      <c r="AC42" s="14">
        <v>37603.4</v>
      </c>
      <c r="AD42" s="14">
        <v>14508880.814640002</v>
      </c>
      <c r="AE42" s="14">
        <v>725444.04073200014</v>
      </c>
      <c r="AF42" s="14">
        <v>1504136</v>
      </c>
      <c r="AG42" s="14">
        <v>16738460.845372003</v>
      </c>
      <c r="AH42" s="19" t="s">
        <v>46</v>
      </c>
      <c r="AI42" s="19" t="s">
        <v>47</v>
      </c>
    </row>
    <row r="43" spans="1:35">
      <c r="A43" s="8">
        <v>40</v>
      </c>
      <c r="B43" s="17" t="s">
        <v>36</v>
      </c>
      <c r="C43" s="9">
        <v>9106311286</v>
      </c>
      <c r="D43" s="10">
        <v>45219</v>
      </c>
      <c r="E43" s="11">
        <v>4106.82</v>
      </c>
      <c r="F43" s="9">
        <v>23306809.260000002</v>
      </c>
      <c r="G43" s="12">
        <v>461000676</v>
      </c>
      <c r="H43" s="12" t="s">
        <v>71</v>
      </c>
      <c r="I43" s="17" t="s">
        <v>38</v>
      </c>
      <c r="J43" s="18">
        <v>3250</v>
      </c>
      <c r="K43" s="14">
        <v>13347164.999999998</v>
      </c>
      <c r="L43" s="14">
        <v>0</v>
      </c>
      <c r="M43" s="14">
        <v>205341</v>
      </c>
      <c r="N43" s="14">
        <v>250516.02</v>
      </c>
      <c r="O43" s="14">
        <v>686</v>
      </c>
      <c r="P43" s="14">
        <v>2817278.52</v>
      </c>
      <c r="Q43" s="14">
        <v>144.94999999999999</v>
      </c>
      <c r="R43" s="14">
        <v>595283.55899999989</v>
      </c>
      <c r="S43" s="14">
        <v>0</v>
      </c>
      <c r="T43" s="14">
        <v>0</v>
      </c>
      <c r="U43" s="14">
        <v>20534.099999999999</v>
      </c>
      <c r="V43" s="14">
        <v>246409.19999999998</v>
      </c>
      <c r="W43" s="14">
        <v>146.4</v>
      </c>
      <c r="X43" s="14">
        <v>601238.44799999997</v>
      </c>
      <c r="Y43" s="14">
        <v>1868603.0999999996</v>
      </c>
      <c r="Z43" s="14">
        <v>560580.92999999982</v>
      </c>
      <c r="AA43" s="14">
        <v>37372.061999999991</v>
      </c>
      <c r="AB43" s="14">
        <v>41068.199999999997</v>
      </c>
      <c r="AC43" s="14">
        <v>41068.199999999997</v>
      </c>
      <c r="AD43" s="14">
        <v>20632458.338999994</v>
      </c>
      <c r="AE43" s="14">
        <v>1031622.9169499996</v>
      </c>
      <c r="AF43" s="14">
        <v>1642728</v>
      </c>
      <c r="AG43" s="14">
        <v>23306809.255949993</v>
      </c>
      <c r="AH43" s="19" t="s">
        <v>39</v>
      </c>
      <c r="AI43" s="19" t="s">
        <v>40</v>
      </c>
    </row>
    <row r="44" spans="1:35">
      <c r="A44" s="8">
        <v>41</v>
      </c>
      <c r="B44" s="17" t="s">
        <v>36</v>
      </c>
      <c r="C44" s="9">
        <v>9106311435</v>
      </c>
      <c r="D44" s="10">
        <v>45218</v>
      </c>
      <c r="E44" s="11">
        <v>4058.88</v>
      </c>
      <c r="F44" s="9">
        <v>18465411.030000001</v>
      </c>
      <c r="G44" s="12">
        <v>261000639</v>
      </c>
      <c r="H44" s="12" t="s">
        <v>70</v>
      </c>
      <c r="I44" s="9" t="s">
        <v>45</v>
      </c>
      <c r="J44" s="13">
        <v>2145</v>
      </c>
      <c r="K44" s="14">
        <v>8706297.5999999996</v>
      </c>
      <c r="L44" s="14">
        <v>69000.960000000006</v>
      </c>
      <c r="M44" s="14">
        <v>202944</v>
      </c>
      <c r="N44" s="14">
        <v>247591.67999999999</v>
      </c>
      <c r="O44" s="14">
        <v>686</v>
      </c>
      <c r="P44" s="14">
        <v>2784391.68</v>
      </c>
      <c r="Q44" s="14">
        <v>90</v>
      </c>
      <c r="R44" s="14">
        <v>365299.20000000001</v>
      </c>
      <c r="S44" s="14">
        <v>275</v>
      </c>
      <c r="T44" s="14">
        <v>1116192</v>
      </c>
      <c r="U44" s="14">
        <v>20294.400000000001</v>
      </c>
      <c r="V44" s="14">
        <v>243532.80000000002</v>
      </c>
      <c r="W44" s="14">
        <v>146.4</v>
      </c>
      <c r="X44" s="14">
        <v>594220.03200000001</v>
      </c>
      <c r="Y44" s="14">
        <v>1218881.6639999999</v>
      </c>
      <c r="Z44" s="14">
        <v>365664.49919999996</v>
      </c>
      <c r="AA44" s="14">
        <v>24377.633279999998</v>
      </c>
      <c r="AB44" s="14">
        <v>40588.800000000003</v>
      </c>
      <c r="AC44" s="14">
        <v>40588.800000000003</v>
      </c>
      <c r="AD44" s="14">
        <v>16039865.74848</v>
      </c>
      <c r="AE44" s="14">
        <v>801993.28742399986</v>
      </c>
      <c r="AF44" s="14">
        <v>1623552</v>
      </c>
      <c r="AG44" s="14">
        <v>18465411.025903996</v>
      </c>
      <c r="AH44" s="19" t="s">
        <v>60</v>
      </c>
      <c r="AI44" s="19" t="s">
        <v>61</v>
      </c>
    </row>
    <row r="45" spans="1:35" ht="15.95" customHeight="1">
      <c r="A45" s="8">
        <v>42</v>
      </c>
      <c r="B45" s="17" t="s">
        <v>36</v>
      </c>
      <c r="C45" s="9">
        <v>9106318192</v>
      </c>
      <c r="D45" s="10">
        <v>45224</v>
      </c>
      <c r="E45" s="11">
        <v>4028.88</v>
      </c>
      <c r="F45" s="13">
        <v>22864699.780000001</v>
      </c>
      <c r="G45" s="12">
        <v>461003914</v>
      </c>
      <c r="H45" s="12" t="s">
        <v>72</v>
      </c>
      <c r="I45" s="17" t="s">
        <v>38</v>
      </c>
      <c r="J45" s="18">
        <v>3250</v>
      </c>
      <c r="K45" s="14">
        <v>13093860</v>
      </c>
      <c r="L45" s="14">
        <v>0</v>
      </c>
      <c r="M45" s="14">
        <v>201444</v>
      </c>
      <c r="N45" s="14">
        <v>245761.68</v>
      </c>
      <c r="O45" s="14">
        <v>686</v>
      </c>
      <c r="P45" s="14">
        <v>2763811.68</v>
      </c>
      <c r="Q45" s="14">
        <v>45</v>
      </c>
      <c r="R45" s="14">
        <v>181299.6</v>
      </c>
      <c r="S45" s="14">
        <v>100</v>
      </c>
      <c r="T45" s="14">
        <v>402888</v>
      </c>
      <c r="U45" s="14">
        <v>20144.400000000001</v>
      </c>
      <c r="V45" s="14">
        <v>241732.80000000002</v>
      </c>
      <c r="W45" s="14">
        <v>146.4</v>
      </c>
      <c r="X45" s="14">
        <v>589828.03200000001</v>
      </c>
      <c r="Y45" s="14">
        <v>1833140.4</v>
      </c>
      <c r="Z45" s="14">
        <v>549942.12</v>
      </c>
      <c r="AA45" s="14">
        <v>36662.807999999997</v>
      </c>
      <c r="AB45" s="14">
        <v>40288.800000000003</v>
      </c>
      <c r="AC45" s="14">
        <v>40288.800000000003</v>
      </c>
      <c r="AD45" s="14">
        <v>20241093.120000001</v>
      </c>
      <c r="AE45" s="14">
        <v>1012054.6560000001</v>
      </c>
      <c r="AF45" s="14">
        <v>1611552</v>
      </c>
      <c r="AG45" s="20">
        <v>22864699.776000001</v>
      </c>
      <c r="AH45" s="19" t="s">
        <v>43</v>
      </c>
      <c r="AI45" s="19" t="s">
        <v>44</v>
      </c>
    </row>
    <row r="46" spans="1:35" ht="15.95" customHeight="1">
      <c r="A46" s="8">
        <v>43</v>
      </c>
      <c r="B46" s="17" t="s">
        <v>36</v>
      </c>
      <c r="C46" s="9">
        <v>9106314007</v>
      </c>
      <c r="D46" s="10">
        <v>45220</v>
      </c>
      <c r="E46" s="11">
        <v>4022.22</v>
      </c>
      <c r="F46" s="9">
        <v>22826776.239999998</v>
      </c>
      <c r="G46" s="12">
        <v>461000681</v>
      </c>
      <c r="H46" s="12" t="s">
        <v>73</v>
      </c>
      <c r="I46" s="17" t="s">
        <v>38</v>
      </c>
      <c r="J46" s="18">
        <v>3250</v>
      </c>
      <c r="K46" s="14">
        <v>13072215</v>
      </c>
      <c r="L46" s="14">
        <v>0</v>
      </c>
      <c r="M46" s="14">
        <v>201111</v>
      </c>
      <c r="N46" s="14">
        <v>245355.41999999998</v>
      </c>
      <c r="O46" s="14">
        <v>686</v>
      </c>
      <c r="P46" s="14">
        <v>2759242.92</v>
      </c>
      <c r="Q46" s="14">
        <v>144.97</v>
      </c>
      <c r="R46" s="14">
        <v>583101.23339999991</v>
      </c>
      <c r="S46" s="14">
        <v>0</v>
      </c>
      <c r="T46" s="14">
        <v>0</v>
      </c>
      <c r="U46" s="14">
        <v>20111.099999999999</v>
      </c>
      <c r="V46" s="14">
        <v>241333.19999999998</v>
      </c>
      <c r="W46" s="14">
        <v>146.4</v>
      </c>
      <c r="X46" s="14">
        <v>588853.00800000003</v>
      </c>
      <c r="Y46" s="14">
        <v>1830110.1</v>
      </c>
      <c r="Z46" s="14">
        <v>549033.03</v>
      </c>
      <c r="AA46" s="14">
        <v>36602.202000000005</v>
      </c>
      <c r="AB46" s="14">
        <v>40222.199999999997</v>
      </c>
      <c r="AC46" s="14">
        <v>40222.199999999997</v>
      </c>
      <c r="AD46" s="14">
        <v>20207512.613400001</v>
      </c>
      <c r="AE46" s="14">
        <v>1010375.63067</v>
      </c>
      <c r="AF46" s="14">
        <v>1608888</v>
      </c>
      <c r="AG46" s="20">
        <v>22826776.244070001</v>
      </c>
      <c r="AH46" s="19" t="s">
        <v>39</v>
      </c>
      <c r="AI46" s="19" t="s">
        <v>40</v>
      </c>
    </row>
    <row r="47" spans="1:35" ht="15.95" customHeight="1">
      <c r="A47" s="8">
        <v>44</v>
      </c>
      <c r="B47" s="17" t="s">
        <v>36</v>
      </c>
      <c r="C47" s="9">
        <v>9106314622</v>
      </c>
      <c r="D47" s="10">
        <v>45220</v>
      </c>
      <c r="E47" s="11">
        <v>3913.17</v>
      </c>
      <c r="F47" s="9">
        <v>17411318.469999999</v>
      </c>
      <c r="G47" s="12">
        <v>261003572</v>
      </c>
      <c r="H47" s="12" t="s">
        <v>73</v>
      </c>
      <c r="I47" s="9" t="s">
        <v>45</v>
      </c>
      <c r="J47" s="13">
        <v>2145</v>
      </c>
      <c r="K47" s="14">
        <v>8393749.6500000004</v>
      </c>
      <c r="L47" s="14">
        <v>66523.89</v>
      </c>
      <c r="M47" s="14">
        <v>195658.5</v>
      </c>
      <c r="N47" s="14">
        <v>238703.37</v>
      </c>
      <c r="O47" s="14">
        <v>686</v>
      </c>
      <c r="P47" s="14">
        <v>2684434.62</v>
      </c>
      <c r="Q47" s="14">
        <v>159.79</v>
      </c>
      <c r="R47" s="14">
        <v>625285.43429999996</v>
      </c>
      <c r="S47" s="14">
        <v>170</v>
      </c>
      <c r="T47" s="14">
        <v>665238.9</v>
      </c>
      <c r="U47" s="14">
        <v>19565.849999999999</v>
      </c>
      <c r="V47" s="14">
        <v>0</v>
      </c>
      <c r="W47" s="14">
        <v>146.4</v>
      </c>
      <c r="X47" s="14">
        <v>572888.08799999999</v>
      </c>
      <c r="Y47" s="14">
        <v>1175124.9510000001</v>
      </c>
      <c r="Z47" s="14">
        <v>352537.4853</v>
      </c>
      <c r="AA47" s="14">
        <v>23502.499020000003</v>
      </c>
      <c r="AB47" s="14">
        <v>39131.699999999997</v>
      </c>
      <c r="AC47" s="14">
        <v>39131.699999999997</v>
      </c>
      <c r="AD47" s="14">
        <v>15091476.63762</v>
      </c>
      <c r="AE47" s="14">
        <v>754573.83188099996</v>
      </c>
      <c r="AF47" s="14">
        <v>1565268</v>
      </c>
      <c r="AG47" s="20">
        <v>17411318.469501</v>
      </c>
      <c r="AH47" s="19" t="s">
        <v>46</v>
      </c>
      <c r="AI47" s="19" t="s">
        <v>47</v>
      </c>
    </row>
    <row r="48" spans="1:35" ht="15.95" customHeight="1">
      <c r="A48" s="8">
        <v>45</v>
      </c>
      <c r="B48" s="17" t="s">
        <v>36</v>
      </c>
      <c r="C48" s="9">
        <v>9106314893</v>
      </c>
      <c r="D48" s="10">
        <v>45221</v>
      </c>
      <c r="E48" s="11">
        <v>4066.94</v>
      </c>
      <c r="F48" s="9">
        <v>23080697.890000001</v>
      </c>
      <c r="G48" s="12">
        <v>461003899</v>
      </c>
      <c r="H48" s="12" t="s">
        <v>74</v>
      </c>
      <c r="I48" s="17" t="s">
        <v>38</v>
      </c>
      <c r="J48" s="18">
        <v>3250</v>
      </c>
      <c r="K48" s="14">
        <v>13217555</v>
      </c>
      <c r="L48" s="14">
        <v>0</v>
      </c>
      <c r="M48" s="14">
        <v>203347</v>
      </c>
      <c r="N48" s="14">
        <v>248083.34</v>
      </c>
      <c r="O48" s="14">
        <v>686</v>
      </c>
      <c r="P48" s="14">
        <v>2789920.84</v>
      </c>
      <c r="Q48" s="14">
        <v>45</v>
      </c>
      <c r="R48" s="14">
        <v>183012.3</v>
      </c>
      <c r="S48" s="14">
        <v>100</v>
      </c>
      <c r="T48" s="14">
        <v>406694</v>
      </c>
      <c r="U48" s="14">
        <v>20334.7</v>
      </c>
      <c r="V48" s="14">
        <v>244016.4</v>
      </c>
      <c r="W48" s="14">
        <v>146.4</v>
      </c>
      <c r="X48" s="14">
        <v>595400.01600000006</v>
      </c>
      <c r="Y48" s="14">
        <v>1850457.7</v>
      </c>
      <c r="Z48" s="14">
        <v>555137.31000000006</v>
      </c>
      <c r="AA48" s="14">
        <v>37009.154000000002</v>
      </c>
      <c r="AB48" s="14">
        <v>40669.4</v>
      </c>
      <c r="AC48" s="14">
        <v>40669.4</v>
      </c>
      <c r="AD48" s="14">
        <v>20432306.559999991</v>
      </c>
      <c r="AE48" s="14">
        <v>1021615.3279999995</v>
      </c>
      <c r="AF48" s="14">
        <v>1626776</v>
      </c>
      <c r="AG48" s="20">
        <v>23080697.887999989</v>
      </c>
      <c r="AH48" s="19" t="s">
        <v>43</v>
      </c>
      <c r="AI48" s="19" t="s">
        <v>44</v>
      </c>
    </row>
    <row r="49" spans="1:35" ht="15.95" customHeight="1">
      <c r="A49" s="8">
        <v>46</v>
      </c>
      <c r="B49" s="17" t="s">
        <v>36</v>
      </c>
      <c r="C49" s="9">
        <v>9106315343</v>
      </c>
      <c r="D49" s="10">
        <v>45222</v>
      </c>
      <c r="E49" s="11">
        <v>4052.06</v>
      </c>
      <c r="F49" s="9">
        <v>22996250.91</v>
      </c>
      <c r="G49" s="12">
        <v>461003903</v>
      </c>
      <c r="H49" s="12" t="s">
        <v>75</v>
      </c>
      <c r="I49" s="17" t="s">
        <v>38</v>
      </c>
      <c r="J49" s="18">
        <v>3250</v>
      </c>
      <c r="K49" s="14">
        <v>13169195</v>
      </c>
      <c r="L49" s="14">
        <v>0</v>
      </c>
      <c r="M49" s="14">
        <v>202603</v>
      </c>
      <c r="N49" s="14">
        <v>247175.66</v>
      </c>
      <c r="O49" s="14">
        <v>686</v>
      </c>
      <c r="P49" s="14">
        <v>2779713.16</v>
      </c>
      <c r="Q49" s="14">
        <v>45</v>
      </c>
      <c r="R49" s="14">
        <v>182342.7</v>
      </c>
      <c r="S49" s="14">
        <v>100</v>
      </c>
      <c r="T49" s="14">
        <v>405206</v>
      </c>
      <c r="U49" s="14">
        <v>20260.3</v>
      </c>
      <c r="V49" s="14">
        <v>243123.6</v>
      </c>
      <c r="W49" s="14">
        <v>146.4</v>
      </c>
      <c r="X49" s="14">
        <v>593221.58400000003</v>
      </c>
      <c r="Y49" s="14">
        <v>1843687.3</v>
      </c>
      <c r="Z49" s="14">
        <v>553106.18999999994</v>
      </c>
      <c r="AA49" s="14">
        <v>36873.745999999999</v>
      </c>
      <c r="AB49" s="14">
        <v>40520.6</v>
      </c>
      <c r="AC49" s="14">
        <v>40520.6</v>
      </c>
      <c r="AD49" s="14">
        <v>20357549.440000005</v>
      </c>
      <c r="AE49" s="14">
        <v>1017877.4720000002</v>
      </c>
      <c r="AF49" s="14">
        <v>1620824</v>
      </c>
      <c r="AG49" s="20">
        <v>22996250.912000004</v>
      </c>
      <c r="AH49" s="19" t="s">
        <v>43</v>
      </c>
      <c r="AI49" s="19" t="s">
        <v>44</v>
      </c>
    </row>
    <row r="50" spans="1:35" ht="15.95" customHeight="1">
      <c r="A50" s="8">
        <v>47</v>
      </c>
      <c r="B50" s="17" t="s">
        <v>36</v>
      </c>
      <c r="C50" s="9">
        <v>9106316789</v>
      </c>
      <c r="D50" s="10">
        <v>45223</v>
      </c>
      <c r="E50" s="11">
        <v>4108.16</v>
      </c>
      <c r="F50" s="9">
        <v>19472303.41</v>
      </c>
      <c r="G50" s="12">
        <v>461000585</v>
      </c>
      <c r="H50" s="12" t="s">
        <v>76</v>
      </c>
      <c r="I50" s="9" t="s">
        <v>50</v>
      </c>
      <c r="J50" s="13">
        <v>2418</v>
      </c>
      <c r="K50" s="14">
        <v>9933530.879999999</v>
      </c>
      <c r="L50" s="14">
        <v>0</v>
      </c>
      <c r="M50" s="14">
        <v>205408</v>
      </c>
      <c r="N50" s="14">
        <v>250597.75999999998</v>
      </c>
      <c r="O50" s="14">
        <v>686</v>
      </c>
      <c r="P50" s="14">
        <v>2818197.76</v>
      </c>
      <c r="Q50" s="14">
        <v>140</v>
      </c>
      <c r="R50" s="14">
        <v>575142.40000000002</v>
      </c>
      <c r="S50" s="14">
        <v>100</v>
      </c>
      <c r="T50" s="14">
        <v>410816</v>
      </c>
      <c r="U50" s="14">
        <v>20540.8</v>
      </c>
      <c r="V50" s="14">
        <v>246489.59999999998</v>
      </c>
      <c r="W50" s="14">
        <v>146.4</v>
      </c>
      <c r="X50" s="14">
        <v>601434.62399999995</v>
      </c>
      <c r="Y50" s="14">
        <v>1390694.3232</v>
      </c>
      <c r="Z50" s="14">
        <v>417208.29696000001</v>
      </c>
      <c r="AA50" s="14">
        <v>27813.886463999999</v>
      </c>
      <c r="AB50" s="14">
        <v>41081.599999999999</v>
      </c>
      <c r="AC50" s="14">
        <v>41081.599999999999</v>
      </c>
      <c r="AD50" s="14">
        <v>16980037.530624002</v>
      </c>
      <c r="AE50" s="14">
        <v>849001.87653120013</v>
      </c>
      <c r="AF50" s="14">
        <v>1643264</v>
      </c>
      <c r="AG50" s="20">
        <v>19472303.407155201</v>
      </c>
      <c r="AH50" s="19" t="s">
        <v>51</v>
      </c>
      <c r="AI50" s="19" t="s">
        <v>52</v>
      </c>
    </row>
    <row r="51" spans="1:35" ht="15.95" customHeight="1">
      <c r="A51" s="8">
        <v>48</v>
      </c>
      <c r="B51" s="9" t="s">
        <v>36</v>
      </c>
      <c r="C51" s="9">
        <v>9106317398</v>
      </c>
      <c r="D51" s="10">
        <v>45223</v>
      </c>
      <c r="E51" s="11">
        <v>4103.84</v>
      </c>
      <c r="F51" s="9">
        <v>18212748.32</v>
      </c>
      <c r="G51" s="12">
        <v>461002860</v>
      </c>
      <c r="H51" s="12" t="s">
        <v>76</v>
      </c>
      <c r="I51" s="5" t="s">
        <v>45</v>
      </c>
      <c r="J51" s="21">
        <v>2259.6999999999998</v>
      </c>
      <c r="K51" s="14">
        <v>9273447.2479999997</v>
      </c>
      <c r="L51" s="14">
        <v>0</v>
      </c>
      <c r="M51" s="14">
        <v>205192</v>
      </c>
      <c r="N51" s="14">
        <v>250334.24000000002</v>
      </c>
      <c r="O51" s="14">
        <v>686</v>
      </c>
      <c r="P51" s="14">
        <v>2815234.24</v>
      </c>
      <c r="Q51" s="14">
        <v>140</v>
      </c>
      <c r="R51" s="14">
        <v>574537.6</v>
      </c>
      <c r="S51" s="14">
        <v>0</v>
      </c>
      <c r="T51" s="14">
        <v>0</v>
      </c>
      <c r="U51" s="14">
        <v>20519.2</v>
      </c>
      <c r="V51" s="14">
        <v>246230.40000000002</v>
      </c>
      <c r="W51" s="14">
        <v>146.4</v>
      </c>
      <c r="X51" s="14">
        <v>600802.17600000009</v>
      </c>
      <c r="Y51" s="14">
        <v>1298282.61472</v>
      </c>
      <c r="Z51" s="14">
        <v>389484.78441599995</v>
      </c>
      <c r="AA51" s="14">
        <v>25965.652294399999</v>
      </c>
      <c r="AB51" s="14">
        <v>41038.400000000001</v>
      </c>
      <c r="AC51" s="14">
        <v>41038.400000000001</v>
      </c>
      <c r="AD51" s="14">
        <v>15782106.9554304</v>
      </c>
      <c r="AE51" s="14">
        <v>789105.34777152003</v>
      </c>
      <c r="AF51" s="14">
        <v>1641536</v>
      </c>
      <c r="AG51" s="20">
        <v>18212748.323201921</v>
      </c>
      <c r="AH51" s="19" t="s">
        <v>57</v>
      </c>
      <c r="AI51" s="19" t="s">
        <v>77</v>
      </c>
    </row>
    <row r="52" spans="1:35" ht="15.95" customHeight="1">
      <c r="A52" s="8">
        <v>49</v>
      </c>
      <c r="B52" s="17" t="s">
        <v>36</v>
      </c>
      <c r="C52" s="9">
        <v>9106318894</v>
      </c>
      <c r="D52" s="10">
        <v>45224</v>
      </c>
      <c r="E52" s="11">
        <v>4136.66</v>
      </c>
      <c r="F52" s="13">
        <v>20224166.800000001</v>
      </c>
      <c r="G52" s="12">
        <v>261000649</v>
      </c>
      <c r="H52" s="12" t="s">
        <v>72</v>
      </c>
      <c r="I52" s="9" t="s">
        <v>50</v>
      </c>
      <c r="J52" s="13">
        <v>2418</v>
      </c>
      <c r="K52" s="14">
        <v>10002443.879999999</v>
      </c>
      <c r="L52" s="14">
        <v>70323.22</v>
      </c>
      <c r="M52" s="14">
        <v>206833</v>
      </c>
      <c r="N52" s="14">
        <v>252336.25999999998</v>
      </c>
      <c r="O52" s="14">
        <v>686</v>
      </c>
      <c r="P52" s="14">
        <v>2837748.76</v>
      </c>
      <c r="Q52" s="14">
        <v>90</v>
      </c>
      <c r="R52" s="14">
        <v>372299.39999999997</v>
      </c>
      <c r="S52" s="14">
        <v>275</v>
      </c>
      <c r="T52" s="14">
        <v>1137581.5</v>
      </c>
      <c r="U52" s="14">
        <v>20683.3</v>
      </c>
      <c r="V52" s="14">
        <v>248199.59999999998</v>
      </c>
      <c r="W52" s="14">
        <v>146.4</v>
      </c>
      <c r="X52" s="14">
        <v>605607.02399999998</v>
      </c>
      <c r="Y52" s="14">
        <v>1400342.1431999998</v>
      </c>
      <c r="Z52" s="14">
        <v>420102.64295999997</v>
      </c>
      <c r="AA52" s="14">
        <v>28006.842863999995</v>
      </c>
      <c r="AB52" s="14">
        <v>41366.6</v>
      </c>
      <c r="AC52" s="14">
        <v>41366.6</v>
      </c>
      <c r="AD52" s="14">
        <v>17685240.773024004</v>
      </c>
      <c r="AE52" s="14">
        <v>884262.03865120024</v>
      </c>
      <c r="AF52" s="14">
        <v>1654664</v>
      </c>
      <c r="AG52" s="20">
        <v>20224166.801675204</v>
      </c>
      <c r="AH52" s="19" t="s">
        <v>60</v>
      </c>
      <c r="AI52" s="19" t="s">
        <v>61</v>
      </c>
    </row>
    <row r="53" spans="1:35" ht="15.95" customHeight="1">
      <c r="A53" s="8">
        <v>50</v>
      </c>
      <c r="B53" s="17" t="s">
        <v>36</v>
      </c>
      <c r="C53" s="9">
        <v>9106320361</v>
      </c>
      <c r="D53" s="10">
        <v>45225</v>
      </c>
      <c r="E53" s="11">
        <v>4048.22</v>
      </c>
      <c r="F53" s="9">
        <v>18416914.59</v>
      </c>
      <c r="G53" s="12">
        <v>261000650</v>
      </c>
      <c r="H53" s="12" t="s">
        <v>78</v>
      </c>
      <c r="I53" s="9" t="s">
        <v>45</v>
      </c>
      <c r="J53" s="13">
        <v>2145</v>
      </c>
      <c r="K53" s="14">
        <v>8683431.9000000004</v>
      </c>
      <c r="L53" s="14">
        <v>68819.739999999991</v>
      </c>
      <c r="M53" s="14">
        <v>202411</v>
      </c>
      <c r="N53" s="14">
        <v>246941.41999999998</v>
      </c>
      <c r="O53" s="14">
        <v>686</v>
      </c>
      <c r="P53" s="14">
        <v>2777078.92</v>
      </c>
      <c r="Q53" s="14">
        <v>90</v>
      </c>
      <c r="R53" s="14">
        <v>364339.8</v>
      </c>
      <c r="S53" s="14">
        <v>275</v>
      </c>
      <c r="T53" s="14">
        <v>1113260.5</v>
      </c>
      <c r="U53" s="14">
        <v>20241.099999999999</v>
      </c>
      <c r="V53" s="14">
        <v>242893.19999999998</v>
      </c>
      <c r="W53" s="14">
        <v>146.4</v>
      </c>
      <c r="X53" s="14">
        <v>592659.40799999994</v>
      </c>
      <c r="Y53" s="14">
        <v>1215680.466</v>
      </c>
      <c r="Z53" s="14">
        <v>364704.13980000006</v>
      </c>
      <c r="AA53" s="14">
        <v>24313.60932</v>
      </c>
      <c r="AB53" s="14">
        <v>40482.199999999997</v>
      </c>
      <c r="AC53" s="14">
        <v>40482.199999999997</v>
      </c>
      <c r="AD53" s="14">
        <v>15997739.603119999</v>
      </c>
      <c r="AE53" s="14">
        <v>799886.98015600001</v>
      </c>
      <c r="AF53" s="14">
        <v>1619288</v>
      </c>
      <c r="AG53" s="20">
        <v>18416914.593276002</v>
      </c>
      <c r="AH53" s="19" t="s">
        <v>60</v>
      </c>
      <c r="AI53" s="19" t="s">
        <v>61</v>
      </c>
    </row>
    <row r="54" spans="1:35" ht="15.95" customHeight="1">
      <c r="A54" s="8">
        <v>51</v>
      </c>
      <c r="B54" s="17" t="s">
        <v>36</v>
      </c>
      <c r="C54" s="9">
        <v>9106320385</v>
      </c>
      <c r="D54" s="10">
        <v>45225</v>
      </c>
      <c r="E54" s="11">
        <v>3961.36</v>
      </c>
      <c r="F54" s="9">
        <v>18021754.93</v>
      </c>
      <c r="G54" s="12">
        <v>261000651</v>
      </c>
      <c r="H54" s="12" t="s">
        <v>78</v>
      </c>
      <c r="I54" s="9" t="s">
        <v>45</v>
      </c>
      <c r="J54" s="13">
        <v>2145</v>
      </c>
      <c r="K54" s="14">
        <v>8497117.2000000011</v>
      </c>
      <c r="L54" s="14">
        <v>67343.12</v>
      </c>
      <c r="M54" s="14">
        <v>198068</v>
      </c>
      <c r="N54" s="14">
        <v>241642.96000000002</v>
      </c>
      <c r="O54" s="14">
        <v>686</v>
      </c>
      <c r="P54" s="14">
        <v>2717492.96</v>
      </c>
      <c r="Q54" s="14">
        <v>90</v>
      </c>
      <c r="R54" s="14">
        <v>356522.4</v>
      </c>
      <c r="S54" s="14">
        <v>275</v>
      </c>
      <c r="T54" s="14">
        <v>1089374</v>
      </c>
      <c r="U54" s="14">
        <v>19806.8</v>
      </c>
      <c r="V54" s="14">
        <v>237681.6</v>
      </c>
      <c r="W54" s="14">
        <v>146.4</v>
      </c>
      <c r="X54" s="14">
        <v>579943.10400000005</v>
      </c>
      <c r="Y54" s="14">
        <v>1189596.4080000001</v>
      </c>
      <c r="Z54" s="14">
        <v>356878.92240000004</v>
      </c>
      <c r="AA54" s="14">
        <v>23791.928159999999</v>
      </c>
      <c r="AB54" s="14">
        <v>39613.599999999999</v>
      </c>
      <c r="AC54" s="14">
        <v>39613.599999999999</v>
      </c>
      <c r="AD54" s="14">
        <v>15654486.602560002</v>
      </c>
      <c r="AE54" s="14">
        <v>782724.33012800012</v>
      </c>
      <c r="AF54" s="14">
        <v>1584544</v>
      </c>
      <c r="AG54" s="20">
        <v>18021754.932688002</v>
      </c>
      <c r="AH54" s="19" t="s">
        <v>60</v>
      </c>
      <c r="AI54" s="19" t="s">
        <v>61</v>
      </c>
    </row>
    <row r="55" spans="1:35" ht="15.95" customHeight="1">
      <c r="A55" s="8">
        <v>52</v>
      </c>
      <c r="B55" s="17" t="s">
        <v>36</v>
      </c>
      <c r="C55" s="9">
        <v>9106321120</v>
      </c>
      <c r="D55" s="10">
        <v>45226</v>
      </c>
      <c r="E55" s="11">
        <v>4060.52</v>
      </c>
      <c r="F55" s="13">
        <v>23044263.100000001</v>
      </c>
      <c r="G55" s="12">
        <v>461003924</v>
      </c>
      <c r="H55" s="12" t="s">
        <v>79</v>
      </c>
      <c r="I55" s="17" t="s">
        <v>38</v>
      </c>
      <c r="J55" s="18">
        <v>3250</v>
      </c>
      <c r="K55" s="14">
        <v>13196690</v>
      </c>
      <c r="L55" s="14">
        <v>0</v>
      </c>
      <c r="M55" s="14">
        <v>203026</v>
      </c>
      <c r="N55" s="14">
        <v>247691.72</v>
      </c>
      <c r="O55" s="14">
        <v>686</v>
      </c>
      <c r="P55" s="14">
        <v>2785516.72</v>
      </c>
      <c r="Q55" s="14">
        <v>45</v>
      </c>
      <c r="R55" s="14">
        <v>182723.4</v>
      </c>
      <c r="S55" s="14">
        <v>100</v>
      </c>
      <c r="T55" s="14">
        <v>406052</v>
      </c>
      <c r="U55" s="14">
        <v>20302.599999999999</v>
      </c>
      <c r="V55" s="14">
        <v>243631.2</v>
      </c>
      <c r="W55" s="14">
        <v>146.4</v>
      </c>
      <c r="X55" s="14">
        <v>594460.12800000003</v>
      </c>
      <c r="Y55" s="14">
        <v>1847536.6</v>
      </c>
      <c r="Z55" s="14">
        <v>554260.98</v>
      </c>
      <c r="AA55" s="14">
        <v>36950.732000000004</v>
      </c>
      <c r="AB55" s="14">
        <v>40605.199999999997</v>
      </c>
      <c r="AC55" s="14">
        <v>40605.199999999997</v>
      </c>
      <c r="AD55" s="14">
        <v>20400052.480000004</v>
      </c>
      <c r="AE55" s="14">
        <v>1020002.6240000002</v>
      </c>
      <c r="AF55" s="14">
        <v>1624208</v>
      </c>
      <c r="AG55" s="20">
        <v>23044263.104000006</v>
      </c>
      <c r="AH55" s="19" t="s">
        <v>43</v>
      </c>
      <c r="AI55" s="19" t="s">
        <v>44</v>
      </c>
    </row>
    <row r="56" spans="1:35" ht="15.95" customHeight="1">
      <c r="A56" s="8">
        <v>53</v>
      </c>
      <c r="B56" s="17" t="s">
        <v>36</v>
      </c>
      <c r="C56" s="9">
        <v>9106322118</v>
      </c>
      <c r="D56" s="10">
        <v>45226</v>
      </c>
      <c r="E56" s="11">
        <v>3943.6</v>
      </c>
      <c r="F56" s="9">
        <v>17539881.879999999</v>
      </c>
      <c r="G56" s="12">
        <v>461001418</v>
      </c>
      <c r="H56" s="12" t="s">
        <v>79</v>
      </c>
      <c r="I56" s="9" t="s">
        <v>45</v>
      </c>
      <c r="J56" s="13">
        <v>2145</v>
      </c>
      <c r="K56" s="14">
        <v>8459022</v>
      </c>
      <c r="L56" s="14">
        <v>67041.2</v>
      </c>
      <c r="M56" s="14">
        <v>197180</v>
      </c>
      <c r="N56" s="14">
        <v>240559.6</v>
      </c>
      <c r="O56" s="14">
        <v>686</v>
      </c>
      <c r="P56" s="14">
        <v>2705309.6</v>
      </c>
      <c r="Q56" s="14">
        <v>158.13999999999999</v>
      </c>
      <c r="R56" s="14">
        <v>623640.90399999998</v>
      </c>
      <c r="S56" s="14">
        <v>170</v>
      </c>
      <c r="T56" s="14">
        <v>670412</v>
      </c>
      <c r="U56" s="14">
        <v>19718</v>
      </c>
      <c r="V56" s="14">
        <v>0</v>
      </c>
      <c r="W56" s="14">
        <v>146.4</v>
      </c>
      <c r="X56" s="14">
        <v>577343.04</v>
      </c>
      <c r="Y56" s="14">
        <v>1184263.08</v>
      </c>
      <c r="Z56" s="14">
        <v>355278.92400000006</v>
      </c>
      <c r="AA56" s="14">
        <v>23685.261600000002</v>
      </c>
      <c r="AB56" s="14">
        <v>39436</v>
      </c>
      <c r="AC56" s="14">
        <v>39436</v>
      </c>
      <c r="AD56" s="14">
        <v>15202325.609599998</v>
      </c>
      <c r="AE56" s="14">
        <v>760116.28047999996</v>
      </c>
      <c r="AF56" s="14">
        <v>1577440</v>
      </c>
      <c r="AG56" s="20">
        <v>17539881.880079996</v>
      </c>
      <c r="AH56" s="19" t="s">
        <v>46</v>
      </c>
      <c r="AI56" s="19" t="s">
        <v>47</v>
      </c>
    </row>
    <row r="57" spans="1:35" ht="15.95" customHeight="1">
      <c r="A57" s="8">
        <v>54</v>
      </c>
      <c r="B57" s="17" t="s">
        <v>36</v>
      </c>
      <c r="C57" s="9">
        <v>9106323929</v>
      </c>
      <c r="D57" s="10">
        <v>45228</v>
      </c>
      <c r="E57" s="11">
        <v>4043.7</v>
      </c>
      <c r="F57" s="9">
        <v>17945848.350000001</v>
      </c>
      <c r="G57" s="12">
        <v>461002876</v>
      </c>
      <c r="H57" s="12" t="s">
        <v>80</v>
      </c>
      <c r="I57" s="5" t="s">
        <v>45</v>
      </c>
      <c r="J57" s="21">
        <v>2259.6999999999998</v>
      </c>
      <c r="K57" s="14">
        <v>9137548.8899999987</v>
      </c>
      <c r="L57" s="14">
        <v>0</v>
      </c>
      <c r="M57" s="14">
        <v>202185</v>
      </c>
      <c r="N57" s="14">
        <v>246665.69999999998</v>
      </c>
      <c r="O57" s="14">
        <v>686</v>
      </c>
      <c r="P57" s="14">
        <v>2773978.1999999997</v>
      </c>
      <c r="Q57" s="14">
        <v>140</v>
      </c>
      <c r="R57" s="14">
        <v>566118</v>
      </c>
      <c r="S57" s="14">
        <v>0</v>
      </c>
      <c r="T57" s="14">
        <v>0</v>
      </c>
      <c r="U57" s="14">
        <v>20218.5</v>
      </c>
      <c r="V57" s="14">
        <v>242622</v>
      </c>
      <c r="W57" s="14">
        <v>146.4</v>
      </c>
      <c r="X57" s="14">
        <v>591997.68000000005</v>
      </c>
      <c r="Y57" s="14">
        <v>1279256.8445999997</v>
      </c>
      <c r="Z57" s="14">
        <v>383777.05337999994</v>
      </c>
      <c r="AA57" s="14">
        <v>25585.136891999995</v>
      </c>
      <c r="AB57" s="14">
        <v>40437</v>
      </c>
      <c r="AC57" s="14">
        <v>40437</v>
      </c>
      <c r="AD57" s="14">
        <v>15550827.004871996</v>
      </c>
      <c r="AE57" s="14">
        <v>777541.35024359985</v>
      </c>
      <c r="AF57" s="14">
        <v>1617480</v>
      </c>
      <c r="AG57" s="20">
        <v>17945848.345115595</v>
      </c>
      <c r="AH57" s="19" t="s">
        <v>57</v>
      </c>
      <c r="AI57" s="19" t="s">
        <v>77</v>
      </c>
    </row>
    <row r="58" spans="1:35" ht="15.95" customHeight="1">
      <c r="A58" s="8">
        <v>55</v>
      </c>
      <c r="B58" s="17" t="s">
        <v>36</v>
      </c>
      <c r="C58" s="9">
        <v>9106324138</v>
      </c>
      <c r="D58" s="10">
        <v>45227</v>
      </c>
      <c r="E58" s="11">
        <v>3851.38</v>
      </c>
      <c r="F58" s="9">
        <v>17132345.140000001</v>
      </c>
      <c r="G58" s="12">
        <v>261003573</v>
      </c>
      <c r="H58" s="12" t="s">
        <v>81</v>
      </c>
      <c r="I58" s="9" t="s">
        <v>45</v>
      </c>
      <c r="J58" s="13">
        <v>2145</v>
      </c>
      <c r="K58" s="14">
        <v>8261210.1000000006</v>
      </c>
      <c r="L58" s="14">
        <v>65473.46</v>
      </c>
      <c r="M58" s="14">
        <v>192569</v>
      </c>
      <c r="N58" s="14">
        <v>234934.18</v>
      </c>
      <c r="O58" s="14">
        <v>686</v>
      </c>
      <c r="P58" s="14">
        <v>2642046.6800000002</v>
      </c>
      <c r="Q58" s="14">
        <v>158.79</v>
      </c>
      <c r="R58" s="14">
        <v>611560.63020000001</v>
      </c>
      <c r="S58" s="14">
        <v>170</v>
      </c>
      <c r="T58" s="14">
        <v>654734.6</v>
      </c>
      <c r="U58" s="14">
        <v>19256.900000000001</v>
      </c>
      <c r="V58" s="14">
        <v>0</v>
      </c>
      <c r="W58" s="14">
        <v>146.4</v>
      </c>
      <c r="X58" s="14">
        <v>563842.03200000001</v>
      </c>
      <c r="Y58" s="14">
        <v>1156569.4140000001</v>
      </c>
      <c r="Z58" s="14">
        <v>346970.82420000003</v>
      </c>
      <c r="AA58" s="14">
        <v>23131.388280000003</v>
      </c>
      <c r="AB58" s="14">
        <v>38513.800000000003</v>
      </c>
      <c r="AC58" s="14">
        <v>38513.800000000003</v>
      </c>
      <c r="AD58" s="14">
        <v>14849326.808680004</v>
      </c>
      <c r="AE58" s="14">
        <v>742466.34043400025</v>
      </c>
      <c r="AF58" s="14">
        <v>1540552</v>
      </c>
      <c r="AG58" s="20">
        <v>17132345.139114004</v>
      </c>
      <c r="AH58" s="19" t="s">
        <v>46</v>
      </c>
      <c r="AI58" s="19" t="s">
        <v>47</v>
      </c>
    </row>
    <row r="59" spans="1:35" ht="15.95" customHeight="1">
      <c r="A59" s="8">
        <v>56</v>
      </c>
      <c r="B59" s="17" t="s">
        <v>36</v>
      </c>
      <c r="C59" s="9">
        <v>9106325174</v>
      </c>
      <c r="D59" s="10">
        <v>45227</v>
      </c>
      <c r="E59" s="11">
        <v>4058.94</v>
      </c>
      <c r="F59" s="9">
        <v>23035296.289999999</v>
      </c>
      <c r="G59" s="12">
        <v>461003932</v>
      </c>
      <c r="H59" s="12" t="s">
        <v>81</v>
      </c>
      <c r="I59" s="17" t="s">
        <v>38</v>
      </c>
      <c r="J59" s="18">
        <v>3250</v>
      </c>
      <c r="K59" s="14">
        <v>13191555</v>
      </c>
      <c r="L59" s="14">
        <v>0</v>
      </c>
      <c r="M59" s="14">
        <v>202947</v>
      </c>
      <c r="N59" s="14">
        <v>247595.34</v>
      </c>
      <c r="O59" s="14">
        <v>686</v>
      </c>
      <c r="P59" s="14">
        <v>2784432.84</v>
      </c>
      <c r="Q59" s="14">
        <v>45</v>
      </c>
      <c r="R59" s="14">
        <v>182652.3</v>
      </c>
      <c r="S59" s="14">
        <v>100</v>
      </c>
      <c r="T59" s="14">
        <v>405894</v>
      </c>
      <c r="U59" s="14">
        <v>20294.7</v>
      </c>
      <c r="V59" s="14">
        <v>243536.4</v>
      </c>
      <c r="W59" s="14">
        <v>146.4</v>
      </c>
      <c r="X59" s="14">
        <v>594228.81599999999</v>
      </c>
      <c r="Y59" s="14">
        <v>1846817.7</v>
      </c>
      <c r="Z59" s="14">
        <v>554045.31000000006</v>
      </c>
      <c r="AA59" s="14">
        <v>36936.353999999999</v>
      </c>
      <c r="AB59" s="14">
        <v>40589.4</v>
      </c>
      <c r="AC59" s="14">
        <v>40589.4</v>
      </c>
      <c r="AD59" s="14">
        <v>20392114.559999991</v>
      </c>
      <c r="AE59" s="14">
        <v>1019605.7279999995</v>
      </c>
      <c r="AF59" s="14">
        <v>1623576</v>
      </c>
      <c r="AG59" s="20">
        <v>23035296.287999991</v>
      </c>
      <c r="AH59" s="19" t="s">
        <v>43</v>
      </c>
      <c r="AI59" s="19" t="s">
        <v>44</v>
      </c>
    </row>
    <row r="60" spans="1:35" ht="15.95" customHeight="1">
      <c r="A60" s="8">
        <v>57</v>
      </c>
      <c r="B60" s="17" t="s">
        <v>36</v>
      </c>
      <c r="C60" s="9">
        <v>9106326707</v>
      </c>
      <c r="D60" s="10">
        <v>45229</v>
      </c>
      <c r="E60" s="11">
        <v>4064.88</v>
      </c>
      <c r="F60" s="9">
        <v>23069006.98</v>
      </c>
      <c r="G60" s="12">
        <v>461003945</v>
      </c>
      <c r="H60" s="12" t="s">
        <v>82</v>
      </c>
      <c r="I60" s="17" t="s">
        <v>38</v>
      </c>
      <c r="J60" s="18">
        <v>3250</v>
      </c>
      <c r="K60" s="14">
        <v>13210860</v>
      </c>
      <c r="L60" s="14">
        <v>0</v>
      </c>
      <c r="M60" s="14">
        <v>203244</v>
      </c>
      <c r="N60" s="14">
        <v>247957.68</v>
      </c>
      <c r="O60" s="14">
        <v>686</v>
      </c>
      <c r="P60" s="14">
        <v>2788507.68</v>
      </c>
      <c r="Q60" s="14">
        <v>45</v>
      </c>
      <c r="R60" s="14">
        <v>182919.6</v>
      </c>
      <c r="S60" s="14">
        <v>100</v>
      </c>
      <c r="T60" s="14">
        <v>406488</v>
      </c>
      <c r="U60" s="14">
        <v>20324.400000000001</v>
      </c>
      <c r="V60" s="14">
        <v>243892.80000000002</v>
      </c>
      <c r="W60" s="14">
        <v>146.4</v>
      </c>
      <c r="X60" s="14">
        <v>595098.43200000003</v>
      </c>
      <c r="Y60" s="14">
        <v>1849520.4</v>
      </c>
      <c r="Z60" s="14">
        <v>554856.12</v>
      </c>
      <c r="AA60" s="14">
        <v>36990.407999999996</v>
      </c>
      <c r="AB60" s="14">
        <v>40648.800000000003</v>
      </c>
      <c r="AC60" s="14">
        <v>40648.800000000003</v>
      </c>
      <c r="AD60" s="14">
        <v>20421957.120000001</v>
      </c>
      <c r="AE60" s="14">
        <v>1021097.8560000001</v>
      </c>
      <c r="AF60" s="14">
        <v>1625952</v>
      </c>
      <c r="AG60" s="20">
        <v>23069006.976</v>
      </c>
      <c r="AH60" s="19" t="s">
        <v>43</v>
      </c>
      <c r="AI60" s="19" t="s">
        <v>44</v>
      </c>
    </row>
    <row r="61" spans="1:35" ht="15.95" customHeight="1">
      <c r="A61" s="8">
        <v>58</v>
      </c>
      <c r="B61" s="17" t="s">
        <v>36</v>
      </c>
      <c r="C61" s="9">
        <v>9106327362</v>
      </c>
      <c r="D61" s="10">
        <v>45229</v>
      </c>
      <c r="E61" s="11">
        <v>4014.22</v>
      </c>
      <c r="F61" s="9">
        <v>27870403.350000001</v>
      </c>
      <c r="G61" s="12">
        <v>261000656</v>
      </c>
      <c r="H61" s="12" t="s">
        <v>82</v>
      </c>
      <c r="I61" s="9" t="s">
        <v>83</v>
      </c>
      <c r="J61" s="13">
        <v>4069</v>
      </c>
      <c r="K61" s="14">
        <v>16333861.18</v>
      </c>
      <c r="L61" s="14">
        <v>68241.739999999991</v>
      </c>
      <c r="M61" s="14">
        <v>200711</v>
      </c>
      <c r="N61" s="14">
        <v>244867.41999999998</v>
      </c>
      <c r="O61" s="14">
        <v>686</v>
      </c>
      <c r="P61" s="14">
        <v>2753754.92</v>
      </c>
      <c r="Q61" s="14">
        <v>90</v>
      </c>
      <c r="R61" s="14">
        <v>361279.8</v>
      </c>
      <c r="S61" s="14">
        <v>275</v>
      </c>
      <c r="T61" s="14">
        <v>1103910.5</v>
      </c>
      <c r="U61" s="14">
        <v>20071.099999999999</v>
      </c>
      <c r="V61" s="14">
        <v>240853.19999999998</v>
      </c>
      <c r="W61" s="14">
        <v>146.4</v>
      </c>
      <c r="X61" s="14">
        <v>587681.80799999996</v>
      </c>
      <c r="Y61" s="14">
        <v>2286740.5651999996</v>
      </c>
      <c r="Z61" s="14">
        <v>686022.16955999983</v>
      </c>
      <c r="AA61" s="14">
        <v>45734.811303999995</v>
      </c>
      <c r="AB61" s="14">
        <v>40142.199999999997</v>
      </c>
      <c r="AC61" s="14">
        <v>40142.199999999997</v>
      </c>
      <c r="AD61" s="14">
        <v>25014014.614063997</v>
      </c>
      <c r="AE61" s="14">
        <v>1250700.7307031997</v>
      </c>
      <c r="AF61" s="14">
        <v>1605688</v>
      </c>
      <c r="AG61" s="20">
        <v>27870403.3547672</v>
      </c>
      <c r="AH61" s="19" t="s">
        <v>60</v>
      </c>
      <c r="AI61" s="19" t="s">
        <v>61</v>
      </c>
    </row>
    <row r="62" spans="1:35" ht="15.95" customHeight="1">
      <c r="A62" s="8">
        <v>59</v>
      </c>
      <c r="B62" s="17" t="s">
        <v>36</v>
      </c>
      <c r="C62" s="9">
        <v>9106327485</v>
      </c>
      <c r="D62" s="10">
        <v>45229</v>
      </c>
      <c r="E62" s="11">
        <v>3775.75</v>
      </c>
      <c r="F62" s="9">
        <v>16792109.329999998</v>
      </c>
      <c r="G62" s="12">
        <v>161003777</v>
      </c>
      <c r="H62" s="12" t="s">
        <v>82</v>
      </c>
      <c r="I62" s="9" t="s">
        <v>45</v>
      </c>
      <c r="J62" s="13">
        <v>2145</v>
      </c>
      <c r="K62" s="14">
        <v>8098983.75</v>
      </c>
      <c r="L62" s="14">
        <v>64187.75</v>
      </c>
      <c r="M62" s="14">
        <v>188787.5</v>
      </c>
      <c r="N62" s="14">
        <v>230320.75</v>
      </c>
      <c r="O62" s="14">
        <v>686</v>
      </c>
      <c r="P62" s="14">
        <v>2590164.5</v>
      </c>
      <c r="Q62" s="14">
        <v>157.83000000000001</v>
      </c>
      <c r="R62" s="14">
        <v>595926.62250000006</v>
      </c>
      <c r="S62" s="14">
        <v>170</v>
      </c>
      <c r="T62" s="14">
        <v>641877.5</v>
      </c>
      <c r="U62" s="14">
        <v>18878.75</v>
      </c>
      <c r="V62" s="14">
        <v>0</v>
      </c>
      <c r="W62" s="14">
        <v>146.4</v>
      </c>
      <c r="X62" s="14">
        <v>552769.80000000005</v>
      </c>
      <c r="Y62" s="14">
        <v>1133857.7250000001</v>
      </c>
      <c r="Z62" s="14">
        <v>340157.3175</v>
      </c>
      <c r="AA62" s="14">
        <v>22677.154500000001</v>
      </c>
      <c r="AB62" s="14">
        <v>37757.5</v>
      </c>
      <c r="AC62" s="14">
        <v>37757.5</v>
      </c>
      <c r="AD62" s="14">
        <v>14554104.119500002</v>
      </c>
      <c r="AE62" s="14">
        <v>727705.20597500016</v>
      </c>
      <c r="AF62" s="14">
        <v>1510300</v>
      </c>
      <c r="AG62" s="20">
        <v>16792109.325475</v>
      </c>
      <c r="AH62" s="19" t="s">
        <v>46</v>
      </c>
      <c r="AI62" s="19" t="s">
        <v>47</v>
      </c>
    </row>
    <row r="63" spans="1:35" ht="15.95" customHeight="1">
      <c r="A63" s="8">
        <v>60</v>
      </c>
      <c r="B63" s="9" t="s">
        <v>36</v>
      </c>
      <c r="C63" s="9">
        <v>9106328664</v>
      </c>
      <c r="D63" s="10">
        <v>45230</v>
      </c>
      <c r="E63" s="11">
        <v>4041.64</v>
      </c>
      <c r="F63" s="9">
        <v>37683855.770000003</v>
      </c>
      <c r="G63" s="12">
        <v>461002882</v>
      </c>
      <c r="H63" s="12" t="s">
        <v>84</v>
      </c>
      <c r="I63" s="9" t="s">
        <v>85</v>
      </c>
      <c r="J63" s="13">
        <v>6253</v>
      </c>
      <c r="K63" s="14">
        <v>25272374.919999998</v>
      </c>
      <c r="L63" s="14">
        <v>68707.88</v>
      </c>
      <c r="M63" s="14">
        <v>202082</v>
      </c>
      <c r="N63" s="14">
        <v>246540.03999999998</v>
      </c>
      <c r="O63" s="14">
        <v>686</v>
      </c>
      <c r="P63" s="14">
        <v>2772565.04</v>
      </c>
      <c r="Q63" s="14">
        <v>45</v>
      </c>
      <c r="R63" s="14">
        <v>181873.8</v>
      </c>
      <c r="S63" s="14">
        <v>0</v>
      </c>
      <c r="T63" s="14">
        <v>0</v>
      </c>
      <c r="U63" s="14">
        <v>20208.2</v>
      </c>
      <c r="V63" s="14">
        <v>242498.4</v>
      </c>
      <c r="W63" s="14">
        <v>146.4</v>
      </c>
      <c r="X63" s="14">
        <v>591696.09600000002</v>
      </c>
      <c r="Y63" s="14">
        <v>3538132.4887999999</v>
      </c>
      <c r="Z63" s="14">
        <v>1061439.74664</v>
      </c>
      <c r="AA63" s="14">
        <v>70762.649776000006</v>
      </c>
      <c r="AB63" s="14">
        <v>40416.400000000001</v>
      </c>
      <c r="AC63" s="14">
        <v>40416.400000000001</v>
      </c>
      <c r="AD63" s="14">
        <v>34349714.061215989</v>
      </c>
      <c r="AE63" s="14">
        <v>1717485.7030607995</v>
      </c>
      <c r="AF63" s="14">
        <v>1616656</v>
      </c>
      <c r="AG63" s="20">
        <v>37683855.774276786</v>
      </c>
      <c r="AH63" s="19" t="s">
        <v>57</v>
      </c>
      <c r="AI63" s="19" t="s">
        <v>86</v>
      </c>
    </row>
    <row r="64" spans="1:35" s="1" customFormat="1" ht="18" customHeight="1">
      <c r="A64" s="5" t="s">
        <v>87</v>
      </c>
      <c r="B64" s="5"/>
      <c r="C64" s="5"/>
      <c r="D64" s="5"/>
      <c r="E64" s="22">
        <f>SUM(E4:E63)</f>
        <v>241284.90000000002</v>
      </c>
      <c r="F64" s="5">
        <f>SUM(F4:F63)</f>
        <v>1249838857.7099998</v>
      </c>
      <c r="G64" s="5"/>
      <c r="H64" s="5"/>
      <c r="I64" s="5"/>
      <c r="J64" s="5"/>
      <c r="K64" s="21">
        <f>SUM(K4:K63)</f>
        <v>673698847.87800002</v>
      </c>
      <c r="L64" s="21">
        <f t="shared" ref="L64:AG64" si="0">SUM(L4:L63)</f>
        <v>1545248.3199999998</v>
      </c>
      <c r="M64" s="21">
        <f t="shared" si="0"/>
        <v>12064245</v>
      </c>
      <c r="N64" s="21">
        <f t="shared" si="0"/>
        <v>14718378.899999999</v>
      </c>
      <c r="O64" s="21"/>
      <c r="P64" s="21">
        <f t="shared" si="0"/>
        <v>165521441.40000001</v>
      </c>
      <c r="Q64" s="21"/>
      <c r="R64" s="21">
        <f t="shared" si="0"/>
        <v>29109138.510899991</v>
      </c>
      <c r="S64" s="21"/>
      <c r="T64" s="21">
        <f t="shared" si="0"/>
        <v>24680069.5</v>
      </c>
      <c r="U64" s="21">
        <f t="shared" si="0"/>
        <v>1206424.5</v>
      </c>
      <c r="V64" s="21">
        <f t="shared" si="0"/>
        <v>11211515.999999998</v>
      </c>
      <c r="W64" s="21"/>
      <c r="X64" s="21">
        <f t="shared" si="0"/>
        <v>35324109.359999999</v>
      </c>
      <c r="Y64" s="21">
        <f t="shared" si="0"/>
        <v>94317838.70292002</v>
      </c>
      <c r="Z64" s="21">
        <f t="shared" si="0"/>
        <v>28295351.610876009</v>
      </c>
      <c r="AA64" s="21">
        <f t="shared" si="0"/>
        <v>1886356.7740584</v>
      </c>
      <c r="AB64" s="21">
        <f t="shared" si="0"/>
        <v>2412849</v>
      </c>
      <c r="AC64" s="21">
        <f t="shared" si="0"/>
        <v>2412849</v>
      </c>
      <c r="AD64" s="21">
        <f t="shared" si="0"/>
        <v>1098404664.4567542</v>
      </c>
      <c r="AE64" s="21">
        <f t="shared" si="0"/>
        <v>54920233.222837724</v>
      </c>
      <c r="AF64" s="21">
        <f t="shared" si="0"/>
        <v>96513960</v>
      </c>
      <c r="AG64" s="21">
        <f t="shared" si="0"/>
        <v>1249838857.6795919</v>
      </c>
    </row>
  </sheetData>
  <mergeCells count="25">
    <mergeCell ref="P2:P3"/>
    <mergeCell ref="K2:K3"/>
    <mergeCell ref="L2:L3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I2:AI3"/>
    <mergeCell ref="AC2:AC3"/>
    <mergeCell ref="AD2:AD3"/>
    <mergeCell ref="AE2:AE3"/>
    <mergeCell ref="AF2:AF3"/>
    <mergeCell ref="AG2:AG3"/>
    <mergeCell ref="AH2:AH3"/>
  </mergeCells>
  <conditionalFormatting sqref="C3:C4">
    <cfRule type="duplicateValues" dxfId="117" priority="114"/>
    <cfRule type="duplicateValues" dxfId="116" priority="117"/>
    <cfRule type="duplicateValues" dxfId="115" priority="122"/>
  </conditionalFormatting>
  <conditionalFormatting sqref="E3:E4">
    <cfRule type="duplicateValues" dxfId="114" priority="121"/>
  </conditionalFormatting>
  <conditionalFormatting sqref="G3:G4">
    <cfRule type="duplicateValues" dxfId="113" priority="115"/>
    <cfRule type="duplicateValues" dxfId="112" priority="120"/>
  </conditionalFormatting>
  <conditionalFormatting sqref="E3:E4">
    <cfRule type="duplicateValues" dxfId="111" priority="118"/>
    <cfRule type="duplicateValues" dxfId="110" priority="119"/>
  </conditionalFormatting>
  <conditionalFormatting sqref="E3:E4">
    <cfRule type="duplicateValues" dxfId="109" priority="123"/>
  </conditionalFormatting>
  <conditionalFormatting sqref="E3:E4">
    <cfRule type="duplicateValues" dxfId="108" priority="116"/>
  </conditionalFormatting>
  <conditionalFormatting sqref="E3:E4">
    <cfRule type="duplicateValues" dxfId="107" priority="113"/>
  </conditionalFormatting>
  <conditionalFormatting sqref="C4">
    <cfRule type="duplicateValues" dxfId="106" priority="124"/>
  </conditionalFormatting>
  <conditionalFormatting sqref="C3">
    <cfRule type="duplicateValues" dxfId="105" priority="125"/>
  </conditionalFormatting>
  <conditionalFormatting sqref="E3">
    <cfRule type="duplicateValues" dxfId="104" priority="126"/>
  </conditionalFormatting>
  <conditionalFormatting sqref="C3">
    <cfRule type="duplicateValues" dxfId="103" priority="127"/>
    <cfRule type="duplicateValues" dxfId="102" priority="128"/>
  </conditionalFormatting>
  <conditionalFormatting sqref="G3">
    <cfRule type="duplicateValues" dxfId="101" priority="129"/>
  </conditionalFormatting>
  <conditionalFormatting sqref="C3:C4">
    <cfRule type="duplicateValues" dxfId="100" priority="105"/>
    <cfRule type="duplicateValues" dxfId="99" priority="108"/>
    <cfRule type="duplicateValues" dxfId="98" priority="111"/>
    <cfRule type="duplicateValues" dxfId="97" priority="112"/>
  </conditionalFormatting>
  <conditionalFormatting sqref="E3:E4">
    <cfRule type="duplicateValues" dxfId="96" priority="110"/>
  </conditionalFormatting>
  <conditionalFormatting sqref="G3:G4">
    <cfRule type="duplicateValues" dxfId="95" priority="103"/>
    <cfRule type="duplicateValues" dxfId="94" priority="106"/>
    <cfRule type="duplicateValues" dxfId="93" priority="109"/>
  </conditionalFormatting>
  <conditionalFormatting sqref="E3:E4">
    <cfRule type="duplicateValues" dxfId="92" priority="107"/>
  </conditionalFormatting>
  <conditionalFormatting sqref="E3:E4">
    <cfRule type="duplicateValues" dxfId="91" priority="104"/>
  </conditionalFormatting>
  <conditionalFormatting sqref="C3:C4">
    <cfRule type="duplicateValues" dxfId="90" priority="101"/>
    <cfRule type="duplicateValues" dxfId="89" priority="102"/>
  </conditionalFormatting>
  <conditionalFormatting sqref="G3:G4">
    <cfRule type="duplicateValues" dxfId="88" priority="100"/>
  </conditionalFormatting>
  <conditionalFormatting sqref="E2:E4">
    <cfRule type="duplicateValues" dxfId="87" priority="99"/>
  </conditionalFormatting>
  <conditionalFormatting sqref="G2:G4">
    <cfRule type="duplicateValues" dxfId="86" priority="98"/>
  </conditionalFormatting>
  <conditionalFormatting sqref="C2:C4">
    <cfRule type="duplicateValues" dxfId="85" priority="97"/>
  </conditionalFormatting>
  <conditionalFormatting sqref="E5:E25">
    <cfRule type="duplicateValues" dxfId="84" priority="44"/>
  </conditionalFormatting>
  <conditionalFormatting sqref="E5:E25">
    <cfRule type="duplicateValues" dxfId="83" priority="45"/>
    <cfRule type="duplicateValues" dxfId="82" priority="46"/>
  </conditionalFormatting>
  <conditionalFormatting sqref="C5:C25">
    <cfRule type="duplicateValues" dxfId="81" priority="47"/>
    <cfRule type="duplicateValues" dxfId="80" priority="48"/>
    <cfRule type="duplicateValues" dxfId="79" priority="49"/>
  </conditionalFormatting>
  <conditionalFormatting sqref="G5:G25">
    <cfRule type="duplicateValues" dxfId="78" priority="50"/>
    <cfRule type="duplicateValues" dxfId="77" priority="51"/>
  </conditionalFormatting>
  <conditionalFormatting sqref="C5:C25">
    <cfRule type="duplicateValues" dxfId="76" priority="52"/>
  </conditionalFormatting>
  <conditionalFormatting sqref="C5:C25">
    <cfRule type="duplicateValues" dxfId="75" priority="53"/>
    <cfRule type="duplicateValues" dxfId="74" priority="54"/>
    <cfRule type="duplicateValues" dxfId="73" priority="55"/>
    <cfRule type="duplicateValues" dxfId="72" priority="56"/>
  </conditionalFormatting>
  <conditionalFormatting sqref="G5:G25">
    <cfRule type="duplicateValues" dxfId="71" priority="57"/>
    <cfRule type="duplicateValues" dxfId="70" priority="58"/>
    <cfRule type="duplicateValues" dxfId="69" priority="59"/>
  </conditionalFormatting>
  <conditionalFormatting sqref="G5:G25">
    <cfRule type="duplicateValues" dxfId="68" priority="60"/>
  </conditionalFormatting>
  <conditionalFormatting sqref="C5:C25">
    <cfRule type="duplicateValues" dxfId="67" priority="61"/>
    <cfRule type="duplicateValues" dxfId="66" priority="62"/>
  </conditionalFormatting>
  <conditionalFormatting sqref="E45:E63">
    <cfRule type="duplicateValues" dxfId="65" priority="17"/>
  </conditionalFormatting>
  <conditionalFormatting sqref="E45:E63">
    <cfRule type="duplicateValues" dxfId="64" priority="16"/>
  </conditionalFormatting>
  <conditionalFormatting sqref="E45:E63">
    <cfRule type="duplicateValues" dxfId="63" priority="14"/>
    <cfRule type="duplicateValues" dxfId="62" priority="15"/>
  </conditionalFormatting>
  <conditionalFormatting sqref="E45:E63">
    <cfRule type="duplicateValues" dxfId="61" priority="18"/>
  </conditionalFormatting>
  <conditionalFormatting sqref="E45:E63">
    <cfRule type="duplicateValues" dxfId="60" priority="13"/>
  </conditionalFormatting>
  <conditionalFormatting sqref="E45:E63">
    <cfRule type="duplicateValues" dxfId="59" priority="12"/>
  </conditionalFormatting>
  <conditionalFormatting sqref="E45:E63">
    <cfRule type="duplicateValues" dxfId="58" priority="11"/>
  </conditionalFormatting>
  <conditionalFormatting sqref="E45:E63">
    <cfRule type="duplicateValues" dxfId="57" priority="10"/>
  </conditionalFormatting>
  <conditionalFormatting sqref="E45:E63">
    <cfRule type="duplicateValues" dxfId="56" priority="9"/>
  </conditionalFormatting>
  <conditionalFormatting sqref="E45:E63">
    <cfRule type="duplicateValues" dxfId="55" priority="8"/>
  </conditionalFormatting>
  <conditionalFormatting sqref="E45:E63">
    <cfRule type="duplicateValues" dxfId="54" priority="7"/>
  </conditionalFormatting>
  <conditionalFormatting sqref="E45:E63">
    <cfRule type="duplicateValues" dxfId="53" priority="6"/>
  </conditionalFormatting>
  <conditionalFormatting sqref="E45:E63">
    <cfRule type="duplicateValues" dxfId="52" priority="5"/>
  </conditionalFormatting>
  <conditionalFormatting sqref="E45:E63">
    <cfRule type="duplicateValues" dxfId="51" priority="19"/>
  </conditionalFormatting>
  <conditionalFormatting sqref="C45:C63">
    <cfRule type="duplicateValues" dxfId="50" priority="20"/>
    <cfRule type="duplicateValues" dxfId="49" priority="21"/>
    <cfRule type="duplicateValues" dxfId="48" priority="22"/>
  </conditionalFormatting>
  <conditionalFormatting sqref="G45:G63">
    <cfRule type="duplicateValues" dxfId="47" priority="23"/>
    <cfRule type="duplicateValues" dxfId="46" priority="24"/>
  </conditionalFormatting>
  <conditionalFormatting sqref="C45:C63">
    <cfRule type="duplicateValues" dxfId="45" priority="25"/>
  </conditionalFormatting>
  <conditionalFormatting sqref="C45:C63">
    <cfRule type="duplicateValues" dxfId="44" priority="26"/>
    <cfRule type="duplicateValues" dxfId="43" priority="27"/>
    <cfRule type="duplicateValues" dxfId="42" priority="28"/>
    <cfRule type="duplicateValues" dxfId="41" priority="29"/>
  </conditionalFormatting>
  <conditionalFormatting sqref="G45:G63">
    <cfRule type="duplicateValues" dxfId="40" priority="30"/>
    <cfRule type="duplicateValues" dxfId="39" priority="31"/>
    <cfRule type="duplicateValues" dxfId="38" priority="32"/>
  </conditionalFormatting>
  <conditionalFormatting sqref="C45:C63">
    <cfRule type="duplicateValues" dxfId="37" priority="33"/>
    <cfRule type="duplicateValues" dxfId="36" priority="34"/>
    <cfRule type="duplicateValues" dxfId="35" priority="35"/>
  </conditionalFormatting>
  <conditionalFormatting sqref="G45:G63">
    <cfRule type="duplicateValues" dxfId="34" priority="36"/>
  </conditionalFormatting>
  <conditionalFormatting sqref="C45:C63">
    <cfRule type="duplicateValues" dxfId="33" priority="37"/>
  </conditionalFormatting>
  <conditionalFormatting sqref="C45:C63">
    <cfRule type="duplicateValues" dxfId="32" priority="38"/>
    <cfRule type="duplicateValues" dxfId="31" priority="39"/>
  </conditionalFormatting>
  <conditionalFormatting sqref="G45:G63">
    <cfRule type="duplicateValues" dxfId="30" priority="40"/>
  </conditionalFormatting>
  <conditionalFormatting sqref="C45:C63">
    <cfRule type="duplicateValues" dxfId="29" priority="41"/>
  </conditionalFormatting>
  <conditionalFormatting sqref="G45:G63">
    <cfRule type="duplicateValues" dxfId="28" priority="42"/>
  </conditionalFormatting>
  <conditionalFormatting sqref="C45:C63">
    <cfRule type="duplicateValues" dxfId="27" priority="43"/>
  </conditionalFormatting>
  <conditionalFormatting sqref="C45:C63">
    <cfRule type="duplicateValues" dxfId="26" priority="4"/>
  </conditionalFormatting>
  <conditionalFormatting sqref="E45:E63">
    <cfRule type="duplicateValues" dxfId="25" priority="3"/>
  </conditionalFormatting>
  <conditionalFormatting sqref="G45:G63">
    <cfRule type="duplicateValues" dxfId="24" priority="2"/>
  </conditionalFormatting>
  <conditionalFormatting sqref="C45:C63">
    <cfRule type="duplicateValues" dxfId="23" priority="1"/>
  </conditionalFormatting>
  <conditionalFormatting sqref="E26:E44">
    <cfRule type="duplicateValues" dxfId="22" priority="63"/>
  </conditionalFormatting>
  <conditionalFormatting sqref="E26:E44">
    <cfRule type="duplicateValues" dxfId="21" priority="64"/>
    <cfRule type="duplicateValues" dxfId="20" priority="65"/>
  </conditionalFormatting>
  <conditionalFormatting sqref="C26:C44">
    <cfRule type="duplicateValues" dxfId="19" priority="66"/>
    <cfRule type="duplicateValues" dxfId="18" priority="67"/>
    <cfRule type="duplicateValues" dxfId="17" priority="68"/>
  </conditionalFormatting>
  <conditionalFormatting sqref="G26:G44">
    <cfRule type="duplicateValues" dxfId="16" priority="69"/>
    <cfRule type="duplicateValues" dxfId="15" priority="70"/>
  </conditionalFormatting>
  <conditionalFormatting sqref="C26:C44">
    <cfRule type="duplicateValues" dxfId="14" priority="71"/>
  </conditionalFormatting>
  <conditionalFormatting sqref="C26:C44">
    <cfRule type="duplicateValues" dxfId="13" priority="72"/>
    <cfRule type="duplicateValues" dxfId="12" priority="73"/>
    <cfRule type="duplicateValues" dxfId="11" priority="74"/>
    <cfRule type="duplicateValues" dxfId="10" priority="75"/>
  </conditionalFormatting>
  <conditionalFormatting sqref="G26:G44">
    <cfRule type="duplicateValues" dxfId="9" priority="76"/>
    <cfRule type="duplicateValues" dxfId="8" priority="77"/>
    <cfRule type="duplicateValues" dxfId="7" priority="78"/>
  </conditionalFormatting>
  <conditionalFormatting sqref="G26:G44">
    <cfRule type="duplicateValues" dxfId="6" priority="79"/>
  </conditionalFormatting>
  <conditionalFormatting sqref="C26:C44">
    <cfRule type="duplicateValues" dxfId="5" priority="80"/>
    <cfRule type="duplicateValues" dxfId="4" priority="81"/>
  </conditionalFormatting>
  <conditionalFormatting sqref="F38:F44">
    <cfRule type="duplicateValues" dxfId="3" priority="82"/>
  </conditionalFormatting>
  <conditionalFormatting sqref="F38:F44">
    <cfRule type="duplicateValues" dxfId="2" priority="83"/>
    <cfRule type="duplicateValues" dxfId="1" priority="84"/>
  </conditionalFormatting>
  <conditionalFormatting sqref="F27:F44">
    <cfRule type="duplicateValues" dxfId="0" priority="8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Coal Office1</dc:creator>
  <cp:keywords/>
  <dc:description/>
  <cp:lastModifiedBy>srmanagercoal_wcl</cp:lastModifiedBy>
  <cp:revision/>
  <dcterms:created xsi:type="dcterms:W3CDTF">2023-11-03T08:12:02Z</dcterms:created>
  <dcterms:modified xsi:type="dcterms:W3CDTF">2024-01-08T10:26:27Z</dcterms:modified>
  <cp:category/>
  <cp:contentStatus/>
</cp:coreProperties>
</file>